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 tabRatio="896" activeTab="4"/>
  </bookViews>
  <sheets>
    <sheet name="1 MATERIAIS" sheetId="21" r:id="rId1"/>
    <sheet name="2 MÃO DE OBRA" sheetId="11" r:id="rId2"/>
    <sheet name="3 PROJETO" sheetId="23" r:id="rId3"/>
    <sheet name="4 TOTALIZAÇÃO" sheetId="22" r:id="rId4"/>
    <sheet name="Cronograma" sheetId="24" r:id="rId5"/>
  </sheets>
  <definedNames>
    <definedName name="_xlnm.Print_Area" localSheetId="4">Cronograma!$A$1:$O$28</definedName>
  </definedNames>
  <calcPr calcId="125725"/>
</workbook>
</file>

<file path=xl/calcChain.xml><?xml version="1.0" encoding="utf-8"?>
<calcChain xmlns="http://schemas.openxmlformats.org/spreadsheetml/2006/main">
  <c r="F28" i="24"/>
  <c r="G28"/>
  <c r="H28"/>
  <c r="I28"/>
  <c r="J28"/>
  <c r="K28"/>
  <c r="L28"/>
  <c r="M28"/>
  <c r="N28"/>
  <c r="O28"/>
  <c r="E28"/>
  <c r="F27"/>
  <c r="G27"/>
  <c r="E27"/>
  <c r="F25"/>
  <c r="G25"/>
  <c r="H25"/>
  <c r="I25"/>
  <c r="J25"/>
  <c r="K25"/>
  <c r="L25"/>
  <c r="M25"/>
  <c r="N25"/>
  <c r="O25"/>
  <c r="E25"/>
  <c r="O24"/>
  <c r="N24"/>
  <c r="M24"/>
  <c r="L24"/>
  <c r="K24"/>
  <c r="J24"/>
  <c r="I24"/>
  <c r="H24"/>
  <c r="G24"/>
  <c r="F24"/>
  <c r="E24"/>
  <c r="O23"/>
  <c r="N23"/>
  <c r="M23"/>
  <c r="L23"/>
  <c r="K23"/>
  <c r="J23"/>
  <c r="I23"/>
  <c r="H23"/>
  <c r="G23"/>
  <c r="F23"/>
  <c r="E23"/>
  <c r="O22"/>
  <c r="N22"/>
  <c r="M22"/>
  <c r="L22"/>
  <c r="K22"/>
  <c r="J22"/>
  <c r="I22"/>
  <c r="H22"/>
  <c r="G22"/>
  <c r="F22"/>
  <c r="E22"/>
  <c r="O21"/>
  <c r="N21"/>
  <c r="M21"/>
  <c r="L21"/>
  <c r="K21"/>
  <c r="J21"/>
  <c r="I21"/>
  <c r="H21"/>
  <c r="G21"/>
  <c r="F21"/>
  <c r="E21"/>
  <c r="O18"/>
  <c r="O17"/>
  <c r="N14"/>
  <c r="N13"/>
  <c r="L10"/>
  <c r="L9"/>
  <c r="I6"/>
  <c r="I5"/>
  <c r="K19"/>
  <c r="J15"/>
  <c r="H11"/>
  <c r="F7"/>
  <c r="C24"/>
  <c r="C23"/>
  <c r="C18"/>
  <c r="C14"/>
  <c r="C10"/>
  <c r="C6"/>
  <c r="C22" s="1"/>
  <c r="C17"/>
  <c r="C5"/>
  <c r="C9"/>
  <c r="C21" s="1"/>
  <c r="C7"/>
  <c r="C11"/>
  <c r="C19"/>
  <c r="C10" i="23"/>
  <c r="C9"/>
  <c r="C8"/>
  <c r="C7"/>
  <c r="H27" i="24" l="1"/>
  <c r="C12" i="23"/>
  <c r="F6" i="22"/>
  <c r="F5"/>
  <c r="H8" i="21"/>
  <c r="I8" s="1"/>
  <c r="H9"/>
  <c r="I9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2"/>
  <c r="I22" s="1"/>
  <c r="H23"/>
  <c r="I23" s="1"/>
  <c r="H24"/>
  <c r="I24"/>
  <c r="H25"/>
  <c r="I25" s="1"/>
  <c r="H26"/>
  <c r="I26" s="1"/>
  <c r="H27"/>
  <c r="I27" s="1"/>
  <c r="H28"/>
  <c r="I28" s="1"/>
  <c r="H29"/>
  <c r="I29" s="1"/>
  <c r="H30"/>
  <c r="I30" s="1"/>
  <c r="H31"/>
  <c r="I31" s="1"/>
  <c r="H32"/>
  <c r="I32" s="1"/>
  <c r="H33"/>
  <c r="I33" s="1"/>
  <c r="H34"/>
  <c r="I34" s="1"/>
  <c r="H35"/>
  <c r="I35" s="1"/>
  <c r="H36"/>
  <c r="I36" s="1"/>
  <c r="H37"/>
  <c r="I37" s="1"/>
  <c r="H38"/>
  <c r="I38" s="1"/>
  <c r="H39"/>
  <c r="I39" s="1"/>
  <c r="H40"/>
  <c r="I40" s="1"/>
  <c r="H41"/>
  <c r="I41" s="1"/>
  <c r="H42"/>
  <c r="I42" s="1"/>
  <c r="H43"/>
  <c r="I43" s="1"/>
  <c r="H44"/>
  <c r="I44" s="1"/>
  <c r="H45"/>
  <c r="I45" s="1"/>
  <c r="H46"/>
  <c r="I46" s="1"/>
  <c r="H47"/>
  <c r="I47" s="1"/>
  <c r="H48"/>
  <c r="I48" s="1"/>
  <c r="H49"/>
  <c r="I49" s="1"/>
  <c r="H50"/>
  <c r="I50" s="1"/>
  <c r="H51"/>
  <c r="I51" s="1"/>
  <c r="H52"/>
  <c r="I52" s="1"/>
  <c r="H53"/>
  <c r="I53" s="1"/>
  <c r="H54"/>
  <c r="I54" s="1"/>
  <c r="H55"/>
  <c r="I55" s="1"/>
  <c r="H56"/>
  <c r="I56"/>
  <c r="H57"/>
  <c r="I57" s="1"/>
  <c r="H58"/>
  <c r="I58" s="1"/>
  <c r="H59"/>
  <c r="I59" s="1"/>
  <c r="H60"/>
  <c r="I60" s="1"/>
  <c r="H61"/>
  <c r="I61" s="1"/>
  <c r="H62"/>
  <c r="I62" s="1"/>
  <c r="H63"/>
  <c r="I63" s="1"/>
  <c r="H64"/>
  <c r="I64" s="1"/>
  <c r="H65"/>
  <c r="I65" s="1"/>
  <c r="H66"/>
  <c r="I66" s="1"/>
  <c r="H67"/>
  <c r="I67" s="1"/>
  <c r="H68"/>
  <c r="I68" s="1"/>
  <c r="H69"/>
  <c r="I69" s="1"/>
  <c r="H70"/>
  <c r="I70" s="1"/>
  <c r="H71"/>
  <c r="I71" s="1"/>
  <c r="H72"/>
  <c r="I72" s="1"/>
  <c r="H73"/>
  <c r="I73" s="1"/>
  <c r="H74"/>
  <c r="I74" s="1"/>
  <c r="H75"/>
  <c r="I75" s="1"/>
  <c r="H76"/>
  <c r="I76" s="1"/>
  <c r="H77"/>
  <c r="I77" s="1"/>
  <c r="H78"/>
  <c r="I78" s="1"/>
  <c r="H79"/>
  <c r="I79" s="1"/>
  <c r="H80"/>
  <c r="I80" s="1"/>
  <c r="H81"/>
  <c r="I81" s="1"/>
  <c r="H82"/>
  <c r="I82" s="1"/>
  <c r="H83"/>
  <c r="I83" s="1"/>
  <c r="H84"/>
  <c r="I84" s="1"/>
  <c r="H85"/>
  <c r="I85" s="1"/>
  <c r="H86"/>
  <c r="I86" s="1"/>
  <c r="H87"/>
  <c r="I87" s="1"/>
  <c r="H88"/>
  <c r="I88" s="1"/>
  <c r="H89"/>
  <c r="I89" s="1"/>
  <c r="H90"/>
  <c r="I90" s="1"/>
  <c r="H91"/>
  <c r="I91" s="1"/>
  <c r="H92"/>
  <c r="I92" s="1"/>
  <c r="H93"/>
  <c r="I93" s="1"/>
  <c r="H94"/>
  <c r="I94" s="1"/>
  <c r="H95"/>
  <c r="I95" s="1"/>
  <c r="H96"/>
  <c r="I96" s="1"/>
  <c r="H97"/>
  <c r="I97" s="1"/>
  <c r="H98"/>
  <c r="I98" s="1"/>
  <c r="H99"/>
  <c r="I99" s="1"/>
  <c r="H100"/>
  <c r="I100" s="1"/>
  <c r="H101"/>
  <c r="I101" s="1"/>
  <c r="H102"/>
  <c r="I102" s="1"/>
  <c r="H103"/>
  <c r="I103" s="1"/>
  <c r="H104"/>
  <c r="I104" s="1"/>
  <c r="H105"/>
  <c r="I105" s="1"/>
  <c r="H106"/>
  <c r="I106" s="1"/>
  <c r="H107"/>
  <c r="I107" s="1"/>
  <c r="H108"/>
  <c r="I108" s="1"/>
  <c r="H109"/>
  <c r="I109" s="1"/>
  <c r="H110"/>
  <c r="I110" s="1"/>
  <c r="H111"/>
  <c r="I111" s="1"/>
  <c r="H112"/>
  <c r="I112" s="1"/>
  <c r="H113"/>
  <c r="I113" s="1"/>
  <c r="H114"/>
  <c r="I114" s="1"/>
  <c r="H115"/>
  <c r="I115" s="1"/>
  <c r="H116"/>
  <c r="I116" s="1"/>
  <c r="H117"/>
  <c r="I117" s="1"/>
  <c r="H118"/>
  <c r="I118" s="1"/>
  <c r="H119"/>
  <c r="I119" s="1"/>
  <c r="H120"/>
  <c r="I120" s="1"/>
  <c r="H121"/>
  <c r="I121" s="1"/>
  <c r="H122"/>
  <c r="I122" s="1"/>
  <c r="H123"/>
  <c r="I123" s="1"/>
  <c r="H124"/>
  <c r="I124" s="1"/>
  <c r="H125"/>
  <c r="I125" s="1"/>
  <c r="H126"/>
  <c r="I126" s="1"/>
  <c r="H127"/>
  <c r="I127" s="1"/>
  <c r="H128"/>
  <c r="I128" s="1"/>
  <c r="H129"/>
  <c r="I129" s="1"/>
  <c r="H130"/>
  <c r="I130" s="1"/>
  <c r="H131"/>
  <c r="I131" s="1"/>
  <c r="H132"/>
  <c r="I132" s="1"/>
  <c r="H133"/>
  <c r="I133" s="1"/>
  <c r="H134"/>
  <c r="I134" s="1"/>
  <c r="H135"/>
  <c r="I135" s="1"/>
  <c r="H136"/>
  <c r="I136" s="1"/>
  <c r="H137"/>
  <c r="I137" s="1"/>
  <c r="H138"/>
  <c r="I138" s="1"/>
  <c r="H139"/>
  <c r="I139" s="1"/>
  <c r="H140"/>
  <c r="I140" s="1"/>
  <c r="H141"/>
  <c r="I141" s="1"/>
  <c r="H142"/>
  <c r="I142" s="1"/>
  <c r="H143"/>
  <c r="I143" s="1"/>
  <c r="H144"/>
  <c r="I144" s="1"/>
  <c r="H145"/>
  <c r="I145" s="1"/>
  <c r="H146"/>
  <c r="I146" s="1"/>
  <c r="H147"/>
  <c r="I147" s="1"/>
  <c r="H148"/>
  <c r="I148" s="1"/>
  <c r="H149"/>
  <c r="I149" s="1"/>
  <c r="H150"/>
  <c r="I150" s="1"/>
  <c r="H151"/>
  <c r="I151" s="1"/>
  <c r="H152"/>
  <c r="I152" s="1"/>
  <c r="H153"/>
  <c r="I153" s="1"/>
  <c r="H154"/>
  <c r="I154" s="1"/>
  <c r="H155"/>
  <c r="I155" s="1"/>
  <c r="H156"/>
  <c r="I156" s="1"/>
  <c r="H157"/>
  <c r="I157" s="1"/>
  <c r="H158"/>
  <c r="I158" s="1"/>
  <c r="H159"/>
  <c r="I159" s="1"/>
  <c r="H160"/>
  <c r="I160" s="1"/>
  <c r="H161"/>
  <c r="I161" s="1"/>
  <c r="H162"/>
  <c r="I162" s="1"/>
  <c r="H163"/>
  <c r="I163" s="1"/>
  <c r="H164"/>
  <c r="I164" s="1"/>
  <c r="H165"/>
  <c r="I165" s="1"/>
  <c r="H166"/>
  <c r="I166" s="1"/>
  <c r="H167"/>
  <c r="I167" s="1"/>
  <c r="H168"/>
  <c r="I168" s="1"/>
  <c r="H169"/>
  <c r="I169" s="1"/>
  <c r="H170"/>
  <c r="I170" s="1"/>
  <c r="H171"/>
  <c r="I171" s="1"/>
  <c r="H172"/>
  <c r="I172" s="1"/>
  <c r="H173"/>
  <c r="I173" s="1"/>
  <c r="H174"/>
  <c r="I174" s="1"/>
  <c r="H175"/>
  <c r="I175" s="1"/>
  <c r="H176"/>
  <c r="I176" s="1"/>
  <c r="H177"/>
  <c r="I177" s="1"/>
  <c r="H178"/>
  <c r="I178" s="1"/>
  <c r="H179"/>
  <c r="I179" s="1"/>
  <c r="H180"/>
  <c r="I180" s="1"/>
  <c r="H181"/>
  <c r="I181" s="1"/>
  <c r="H182"/>
  <c r="I182" s="1"/>
  <c r="H183"/>
  <c r="I183" s="1"/>
  <c r="H184"/>
  <c r="I184" s="1"/>
  <c r="H185"/>
  <c r="I185" s="1"/>
  <c r="H186"/>
  <c r="I186" s="1"/>
  <c r="H187"/>
  <c r="I187" s="1"/>
  <c r="H188"/>
  <c r="I188" s="1"/>
  <c r="H189"/>
  <c r="I189" s="1"/>
  <c r="H190"/>
  <c r="I190" s="1"/>
  <c r="H191"/>
  <c r="I191" s="1"/>
  <c r="H192"/>
  <c r="I192" s="1"/>
  <c r="H193"/>
  <c r="I193" s="1"/>
  <c r="H194"/>
  <c r="I194" s="1"/>
  <c r="H195"/>
  <c r="I195" s="1"/>
  <c r="H196"/>
  <c r="I196" s="1"/>
  <c r="H197"/>
  <c r="I197" s="1"/>
  <c r="H198"/>
  <c r="I198" s="1"/>
  <c r="H199"/>
  <c r="I199" s="1"/>
  <c r="H200"/>
  <c r="I200" s="1"/>
  <c r="H201"/>
  <c r="I201" s="1"/>
  <c r="H202"/>
  <c r="I202" s="1"/>
  <c r="H203"/>
  <c r="I203" s="1"/>
  <c r="H204"/>
  <c r="I204" s="1"/>
  <c r="H205"/>
  <c r="I205" s="1"/>
  <c r="H206"/>
  <c r="I206" s="1"/>
  <c r="H207"/>
  <c r="I207" s="1"/>
  <c r="H208"/>
  <c r="I208" s="1"/>
  <c r="H209"/>
  <c r="I209" s="1"/>
  <c r="H210"/>
  <c r="I210" s="1"/>
  <c r="H211"/>
  <c r="I211" s="1"/>
  <c r="H212"/>
  <c r="I212" s="1"/>
  <c r="H213"/>
  <c r="I213" s="1"/>
  <c r="H214"/>
  <c r="I214" s="1"/>
  <c r="H215"/>
  <c r="I215" s="1"/>
  <c r="H216"/>
  <c r="I216" s="1"/>
  <c r="H217"/>
  <c r="I217" s="1"/>
  <c r="H218"/>
  <c r="I218" s="1"/>
  <c r="H219"/>
  <c r="I219" s="1"/>
  <c r="H220"/>
  <c r="I220" s="1"/>
  <c r="H221"/>
  <c r="I221" s="1"/>
  <c r="H222"/>
  <c r="I222" s="1"/>
  <c r="H223"/>
  <c r="I223" s="1"/>
  <c r="H224"/>
  <c r="I224" s="1"/>
  <c r="H225"/>
  <c r="I225" s="1"/>
  <c r="H226"/>
  <c r="I226" s="1"/>
  <c r="H227"/>
  <c r="I227" s="1"/>
  <c r="H228"/>
  <c r="I228" s="1"/>
  <c r="H229"/>
  <c r="I229" s="1"/>
  <c r="H230"/>
  <c r="I230" s="1"/>
  <c r="H231"/>
  <c r="I231" s="1"/>
  <c r="H232"/>
  <c r="I232" s="1"/>
  <c r="H233"/>
  <c r="I233" s="1"/>
  <c r="H234"/>
  <c r="I234" s="1"/>
  <c r="H235"/>
  <c r="I235" s="1"/>
  <c r="H236"/>
  <c r="I236" s="1"/>
  <c r="H237"/>
  <c r="I237" s="1"/>
  <c r="H238"/>
  <c r="I238" s="1"/>
  <c r="H239"/>
  <c r="I239" s="1"/>
  <c r="H240"/>
  <c r="I240" s="1"/>
  <c r="H241"/>
  <c r="I241" s="1"/>
  <c r="H242"/>
  <c r="I242" s="1"/>
  <c r="H243"/>
  <c r="I243" s="1"/>
  <c r="H244"/>
  <c r="I244" s="1"/>
  <c r="H245"/>
  <c r="I245" s="1"/>
  <c r="H246"/>
  <c r="I246" s="1"/>
  <c r="H247"/>
  <c r="I247" s="1"/>
  <c r="H248"/>
  <c r="I248" s="1"/>
  <c r="H249"/>
  <c r="I249" s="1"/>
  <c r="H250"/>
  <c r="I250" s="1"/>
  <c r="H251"/>
  <c r="I251" s="1"/>
  <c r="H252"/>
  <c r="I252" s="1"/>
  <c r="H253"/>
  <c r="I253" s="1"/>
  <c r="H254"/>
  <c r="I254" s="1"/>
  <c r="H255"/>
  <c r="I255" s="1"/>
  <c r="H256"/>
  <c r="I256" s="1"/>
  <c r="H257"/>
  <c r="I257" s="1"/>
  <c r="H258"/>
  <c r="I258" s="1"/>
  <c r="H259"/>
  <c r="I259" s="1"/>
  <c r="H260"/>
  <c r="I260" s="1"/>
  <c r="H261"/>
  <c r="I261" s="1"/>
  <c r="H262"/>
  <c r="I262" s="1"/>
  <c r="H263"/>
  <c r="I263" s="1"/>
  <c r="H264"/>
  <c r="I264" s="1"/>
  <c r="H265"/>
  <c r="I265" s="1"/>
  <c r="H266"/>
  <c r="I266" s="1"/>
  <c r="H267"/>
  <c r="I267" s="1"/>
  <c r="H268"/>
  <c r="I268" s="1"/>
  <c r="H269"/>
  <c r="I269" s="1"/>
  <c r="H270"/>
  <c r="I270" s="1"/>
  <c r="H271"/>
  <c r="I271" s="1"/>
  <c r="H272"/>
  <c r="I272" s="1"/>
  <c r="H273"/>
  <c r="I273" s="1"/>
  <c r="H274"/>
  <c r="I274" s="1"/>
  <c r="H275"/>
  <c r="I275" s="1"/>
  <c r="H276"/>
  <c r="I276" s="1"/>
  <c r="H277"/>
  <c r="I277" s="1"/>
  <c r="H278"/>
  <c r="I278" s="1"/>
  <c r="H279"/>
  <c r="I279" s="1"/>
  <c r="H280"/>
  <c r="I280" s="1"/>
  <c r="H281"/>
  <c r="I281" s="1"/>
  <c r="H282"/>
  <c r="I282" s="1"/>
  <c r="H283"/>
  <c r="I283" s="1"/>
  <c r="H284"/>
  <c r="I284" s="1"/>
  <c r="H285"/>
  <c r="I285" s="1"/>
  <c r="H286"/>
  <c r="I286" s="1"/>
  <c r="H287"/>
  <c r="I287" s="1"/>
  <c r="H288"/>
  <c r="I288" s="1"/>
  <c r="H289"/>
  <c r="I289" s="1"/>
  <c r="H290"/>
  <c r="I290" s="1"/>
  <c r="H291"/>
  <c r="I291" s="1"/>
  <c r="H292"/>
  <c r="I292" s="1"/>
  <c r="H293"/>
  <c r="I293" s="1"/>
  <c r="H294"/>
  <c r="I294" s="1"/>
  <c r="H295"/>
  <c r="I295" s="1"/>
  <c r="H296"/>
  <c r="I296" s="1"/>
  <c r="H297"/>
  <c r="I297" s="1"/>
  <c r="H298"/>
  <c r="I298" s="1"/>
  <c r="H299"/>
  <c r="I299" s="1"/>
  <c r="H300"/>
  <c r="I300" s="1"/>
  <c r="H301"/>
  <c r="I301" s="1"/>
  <c r="H302"/>
  <c r="I302" s="1"/>
  <c r="H303"/>
  <c r="I303" s="1"/>
  <c r="H304"/>
  <c r="I304" s="1"/>
  <c r="H305"/>
  <c r="I305" s="1"/>
  <c r="H306"/>
  <c r="I306" s="1"/>
  <c r="H307"/>
  <c r="I307" s="1"/>
  <c r="H308"/>
  <c r="I308" s="1"/>
  <c r="H309"/>
  <c r="I309" s="1"/>
  <c r="H310"/>
  <c r="I310" s="1"/>
  <c r="H311"/>
  <c r="I311" s="1"/>
  <c r="H312"/>
  <c r="I312" s="1"/>
  <c r="H313"/>
  <c r="I313" s="1"/>
  <c r="H314"/>
  <c r="I314" s="1"/>
  <c r="H315"/>
  <c r="I315" s="1"/>
  <c r="H316"/>
  <c r="I316" s="1"/>
  <c r="H317"/>
  <c r="I317" s="1"/>
  <c r="H318"/>
  <c r="I318" s="1"/>
  <c r="H319"/>
  <c r="I319" s="1"/>
  <c r="H320"/>
  <c r="I320" s="1"/>
  <c r="H321"/>
  <c r="I321" s="1"/>
  <c r="H322"/>
  <c r="I322" s="1"/>
  <c r="H323"/>
  <c r="I323" s="1"/>
  <c r="H324"/>
  <c r="I324" s="1"/>
  <c r="H325"/>
  <c r="I325" s="1"/>
  <c r="H326"/>
  <c r="I326" s="1"/>
  <c r="H327"/>
  <c r="I327" s="1"/>
  <c r="H328"/>
  <c r="I328" s="1"/>
  <c r="H329"/>
  <c r="I329" s="1"/>
  <c r="H330"/>
  <c r="I330" s="1"/>
  <c r="H331"/>
  <c r="I331" s="1"/>
  <c r="H332"/>
  <c r="I332" s="1"/>
  <c r="H7"/>
  <c r="I7" s="1"/>
  <c r="I27" i="24" l="1"/>
  <c r="F7" i="22"/>
  <c r="F9" s="1"/>
  <c r="I334" i="21"/>
  <c r="C25" i="11"/>
  <c r="F25" s="1"/>
  <c r="C24"/>
  <c r="E213" s="1"/>
  <c r="F213" s="1"/>
  <c r="J27" i="24" l="1"/>
  <c r="E39" i="11"/>
  <c r="E43"/>
  <c r="E47"/>
  <c r="E51"/>
  <c r="E55"/>
  <c r="E59"/>
  <c r="E63"/>
  <c r="E67"/>
  <c r="F67" s="1"/>
  <c r="E71"/>
  <c r="E75"/>
  <c r="E79"/>
  <c r="E83"/>
  <c r="F83" s="1"/>
  <c r="E87"/>
  <c r="E91"/>
  <c r="E95"/>
  <c r="E99"/>
  <c r="F99" s="1"/>
  <c r="E103"/>
  <c r="E107"/>
  <c r="E113"/>
  <c r="E117"/>
  <c r="F117" s="1"/>
  <c r="E121"/>
  <c r="E125"/>
  <c r="E129"/>
  <c r="E135"/>
  <c r="F135" s="1"/>
  <c r="E142"/>
  <c r="E146"/>
  <c r="E150"/>
  <c r="E154"/>
  <c r="F154" s="1"/>
  <c r="E158"/>
  <c r="F158" s="1"/>
  <c r="E162"/>
  <c r="F162" s="1"/>
  <c r="E166"/>
  <c r="F166" s="1"/>
  <c r="E170"/>
  <c r="F170" s="1"/>
  <c r="E174"/>
  <c r="F174" s="1"/>
  <c r="E178"/>
  <c r="F178" s="1"/>
  <c r="E182"/>
  <c r="F182" s="1"/>
  <c r="E186"/>
  <c r="F186" s="1"/>
  <c r="E192"/>
  <c r="F192" s="1"/>
  <c r="E196"/>
  <c r="F196" s="1"/>
  <c r="E200"/>
  <c r="F200" s="1"/>
  <c r="E204"/>
  <c r="F204" s="1"/>
  <c r="E210"/>
  <c r="F210" s="1"/>
  <c r="E217"/>
  <c r="F217" s="1"/>
  <c r="E221"/>
  <c r="F221" s="1"/>
  <c r="E225"/>
  <c r="F225" s="1"/>
  <c r="E229"/>
  <c r="F229" s="1"/>
  <c r="E233"/>
  <c r="F233" s="1"/>
  <c r="E237"/>
  <c r="F237" s="1"/>
  <c r="E241"/>
  <c r="F241" s="1"/>
  <c r="E245"/>
  <c r="F245" s="1"/>
  <c r="E249"/>
  <c r="F249" s="1"/>
  <c r="E253"/>
  <c r="F253" s="1"/>
  <c r="E257"/>
  <c r="F257" s="1"/>
  <c r="E261"/>
  <c r="F261" s="1"/>
  <c r="E268"/>
  <c r="F268" s="1"/>
  <c r="E272"/>
  <c r="F272" s="1"/>
  <c r="E276"/>
  <c r="F276" s="1"/>
  <c r="E280"/>
  <c r="F280" s="1"/>
  <c r="E284"/>
  <c r="F284" s="1"/>
  <c r="E288"/>
  <c r="F288" s="1"/>
  <c r="E292"/>
  <c r="F292" s="1"/>
  <c r="E296"/>
  <c r="F296" s="1"/>
  <c r="E40"/>
  <c r="E44"/>
  <c r="E48"/>
  <c r="F48" s="1"/>
  <c r="E52"/>
  <c r="E56"/>
  <c r="E60"/>
  <c r="E64"/>
  <c r="F64" s="1"/>
  <c r="E68"/>
  <c r="E72"/>
  <c r="E76"/>
  <c r="E80"/>
  <c r="F80" s="1"/>
  <c r="E84"/>
  <c r="E88"/>
  <c r="E92"/>
  <c r="E96"/>
  <c r="E100"/>
  <c r="E104"/>
  <c r="E108"/>
  <c r="E114"/>
  <c r="F114" s="1"/>
  <c r="E118"/>
  <c r="E122"/>
  <c r="E126"/>
  <c r="E132"/>
  <c r="F132" s="1"/>
  <c r="E136"/>
  <c r="F136" s="1"/>
  <c r="E143"/>
  <c r="E147"/>
  <c r="E151"/>
  <c r="E155"/>
  <c r="F155" s="1"/>
  <c r="E159"/>
  <c r="F159" s="1"/>
  <c r="E163"/>
  <c r="F163" s="1"/>
  <c r="E167"/>
  <c r="F167" s="1"/>
  <c r="E171"/>
  <c r="F171" s="1"/>
  <c r="E175"/>
  <c r="F175" s="1"/>
  <c r="E179"/>
  <c r="F179" s="1"/>
  <c r="E183"/>
  <c r="F183" s="1"/>
  <c r="E189"/>
  <c r="F189" s="1"/>
  <c r="E193"/>
  <c r="F193" s="1"/>
  <c r="E197"/>
  <c r="F197" s="1"/>
  <c r="E201"/>
  <c r="F201" s="1"/>
  <c r="E205"/>
  <c r="F205" s="1"/>
  <c r="E211"/>
  <c r="F211" s="1"/>
  <c r="E218"/>
  <c r="F218" s="1"/>
  <c r="E222"/>
  <c r="F222" s="1"/>
  <c r="E226"/>
  <c r="F226" s="1"/>
  <c r="E230"/>
  <c r="F230" s="1"/>
  <c r="E234"/>
  <c r="F234" s="1"/>
  <c r="E238"/>
  <c r="F238" s="1"/>
  <c r="E242"/>
  <c r="F242" s="1"/>
  <c r="E246"/>
  <c r="F246" s="1"/>
  <c r="E250"/>
  <c r="F250" s="1"/>
  <c r="E254"/>
  <c r="F254" s="1"/>
  <c r="E258"/>
  <c r="F258" s="1"/>
  <c r="E265"/>
  <c r="F265" s="1"/>
  <c r="E269"/>
  <c r="F269" s="1"/>
  <c r="E273"/>
  <c r="F273" s="1"/>
  <c r="E277"/>
  <c r="F277" s="1"/>
  <c r="E281"/>
  <c r="F281" s="1"/>
  <c r="E285"/>
  <c r="F285" s="1"/>
  <c r="E289"/>
  <c r="F289" s="1"/>
  <c r="E293"/>
  <c r="F293" s="1"/>
  <c r="E297"/>
  <c r="F297" s="1"/>
  <c r="E41"/>
  <c r="E45"/>
  <c r="F45" s="1"/>
  <c r="E49"/>
  <c r="E53"/>
  <c r="E57"/>
  <c r="E61"/>
  <c r="F61" s="1"/>
  <c r="E65"/>
  <c r="E69"/>
  <c r="E73"/>
  <c r="E77"/>
  <c r="F77" s="1"/>
  <c r="E81"/>
  <c r="E85"/>
  <c r="E89"/>
  <c r="E93"/>
  <c r="F93" s="1"/>
  <c r="E97"/>
  <c r="E101"/>
  <c r="E105"/>
  <c r="E109"/>
  <c r="F109" s="1"/>
  <c r="E115"/>
  <c r="E119"/>
  <c r="E123"/>
  <c r="E127"/>
  <c r="F127" s="1"/>
  <c r="E133"/>
  <c r="F133" s="1"/>
  <c r="E140"/>
  <c r="E144"/>
  <c r="E148"/>
  <c r="F148" s="1"/>
  <c r="E152"/>
  <c r="F152" s="1"/>
  <c r="E156"/>
  <c r="F156" s="1"/>
  <c r="E160"/>
  <c r="F160" s="1"/>
  <c r="E164"/>
  <c r="F164" s="1"/>
  <c r="E168"/>
  <c r="F168" s="1"/>
  <c r="E172"/>
  <c r="F172" s="1"/>
  <c r="E176"/>
  <c r="F176" s="1"/>
  <c r="E180"/>
  <c r="F180" s="1"/>
  <c r="E184"/>
  <c r="F184" s="1"/>
  <c r="E190"/>
  <c r="F190" s="1"/>
  <c r="E194"/>
  <c r="F194" s="1"/>
  <c r="E198"/>
  <c r="F198" s="1"/>
  <c r="E202"/>
  <c r="F202" s="1"/>
  <c r="E206"/>
  <c r="F206" s="1"/>
  <c r="E212"/>
  <c r="F212" s="1"/>
  <c r="E219"/>
  <c r="F219" s="1"/>
  <c r="E223"/>
  <c r="F223" s="1"/>
  <c r="E227"/>
  <c r="F227" s="1"/>
  <c r="E231"/>
  <c r="F231" s="1"/>
  <c r="E235"/>
  <c r="F235" s="1"/>
  <c r="E239"/>
  <c r="F239" s="1"/>
  <c r="E243"/>
  <c r="F243" s="1"/>
  <c r="E247"/>
  <c r="F247" s="1"/>
  <c r="E251"/>
  <c r="F251" s="1"/>
  <c r="E255"/>
  <c r="F255" s="1"/>
  <c r="E259"/>
  <c r="F259" s="1"/>
  <c r="E266"/>
  <c r="F266" s="1"/>
  <c r="E270"/>
  <c r="F270" s="1"/>
  <c r="E274"/>
  <c r="F274" s="1"/>
  <c r="E278"/>
  <c r="F278" s="1"/>
  <c r="E282"/>
  <c r="F282" s="1"/>
  <c r="E286"/>
  <c r="F286" s="1"/>
  <c r="E290"/>
  <c r="F290" s="1"/>
  <c r="E294"/>
  <c r="F294" s="1"/>
  <c r="F24"/>
  <c r="F26" s="1"/>
  <c r="E38"/>
  <c r="E42"/>
  <c r="E46"/>
  <c r="E50"/>
  <c r="E54"/>
  <c r="F54" s="1"/>
  <c r="E58"/>
  <c r="E62"/>
  <c r="E66"/>
  <c r="E70"/>
  <c r="E74"/>
  <c r="E78"/>
  <c r="E82"/>
  <c r="E86"/>
  <c r="F86" s="1"/>
  <c r="E90"/>
  <c r="E94"/>
  <c r="E98"/>
  <c r="E102"/>
  <c r="F102" s="1"/>
  <c r="E106"/>
  <c r="E112"/>
  <c r="E116"/>
  <c r="E120"/>
  <c r="E124"/>
  <c r="E128"/>
  <c r="E134"/>
  <c r="F134" s="1"/>
  <c r="E141"/>
  <c r="F141" s="1"/>
  <c r="E145"/>
  <c r="F145" s="1"/>
  <c r="E149"/>
  <c r="E153"/>
  <c r="F153" s="1"/>
  <c r="E157"/>
  <c r="F157" s="1"/>
  <c r="E161"/>
  <c r="F161" s="1"/>
  <c r="E165"/>
  <c r="F165" s="1"/>
  <c r="E169"/>
  <c r="F169" s="1"/>
  <c r="E173"/>
  <c r="F173" s="1"/>
  <c r="E177"/>
  <c r="F177" s="1"/>
  <c r="E181"/>
  <c r="F181" s="1"/>
  <c r="E185"/>
  <c r="F185" s="1"/>
  <c r="E191"/>
  <c r="F191" s="1"/>
  <c r="E195"/>
  <c r="F195" s="1"/>
  <c r="E199"/>
  <c r="F199" s="1"/>
  <c r="E203"/>
  <c r="F203" s="1"/>
  <c r="E209"/>
  <c r="F209" s="1"/>
  <c r="E220"/>
  <c r="F220" s="1"/>
  <c r="E224"/>
  <c r="F224" s="1"/>
  <c r="E228"/>
  <c r="F228" s="1"/>
  <c r="E232"/>
  <c r="F232" s="1"/>
  <c r="E236"/>
  <c r="F236" s="1"/>
  <c r="E240"/>
  <c r="F240" s="1"/>
  <c r="E244"/>
  <c r="F244" s="1"/>
  <c r="E248"/>
  <c r="F248" s="1"/>
  <c r="E252"/>
  <c r="F252" s="1"/>
  <c r="E256"/>
  <c r="F256" s="1"/>
  <c r="E260"/>
  <c r="F260" s="1"/>
  <c r="E267"/>
  <c r="F267" s="1"/>
  <c r="E271"/>
  <c r="F271" s="1"/>
  <c r="E275"/>
  <c r="F275" s="1"/>
  <c r="E279"/>
  <c r="F279" s="1"/>
  <c r="E283"/>
  <c r="F283" s="1"/>
  <c r="E287"/>
  <c r="F287" s="1"/>
  <c r="E291"/>
  <c r="F291" s="1"/>
  <c r="E295"/>
  <c r="F295" s="1"/>
  <c r="F151"/>
  <c r="F150"/>
  <c r="F149"/>
  <c r="F147"/>
  <c r="F146"/>
  <c r="F144"/>
  <c r="F143"/>
  <c r="F142"/>
  <c r="F140"/>
  <c r="F129"/>
  <c r="F128"/>
  <c r="F126"/>
  <c r="F125"/>
  <c r="F124"/>
  <c r="F123"/>
  <c r="F122"/>
  <c r="F121"/>
  <c r="F120"/>
  <c r="F119"/>
  <c r="F118"/>
  <c r="F116"/>
  <c r="F115"/>
  <c r="F113"/>
  <c r="F112"/>
  <c r="F82"/>
  <c r="F84"/>
  <c r="F85"/>
  <c r="F87"/>
  <c r="F88"/>
  <c r="F89"/>
  <c r="F90"/>
  <c r="F91"/>
  <c r="F92"/>
  <c r="F94"/>
  <c r="F95"/>
  <c r="F96"/>
  <c r="F97"/>
  <c r="F98"/>
  <c r="F100"/>
  <c r="F101"/>
  <c r="F103"/>
  <c r="F104"/>
  <c r="F105"/>
  <c r="F106"/>
  <c r="F107"/>
  <c r="F108"/>
  <c r="F63"/>
  <c r="F65"/>
  <c r="F66"/>
  <c r="F68"/>
  <c r="F69"/>
  <c r="F70"/>
  <c r="F71"/>
  <c r="F72"/>
  <c r="F73"/>
  <c r="F74"/>
  <c r="F75"/>
  <c r="F76"/>
  <c r="F78"/>
  <c r="F79"/>
  <c r="F81"/>
  <c r="F43"/>
  <c r="F44"/>
  <c r="F46"/>
  <c r="F47"/>
  <c r="F49"/>
  <c r="F50"/>
  <c r="F51"/>
  <c r="F52"/>
  <c r="F53"/>
  <c r="F55"/>
  <c r="F56"/>
  <c r="F57"/>
  <c r="F58"/>
  <c r="F59"/>
  <c r="F60"/>
  <c r="F62"/>
  <c r="F39"/>
  <c r="F40"/>
  <c r="F41"/>
  <c r="F42"/>
  <c r="F38"/>
  <c r="K27" i="24" l="1"/>
  <c r="L27" l="1"/>
  <c r="M27" l="1"/>
  <c r="N27" l="1"/>
  <c r="O27" l="1"/>
</calcChain>
</file>

<file path=xl/comments1.xml><?xml version="1.0" encoding="utf-8"?>
<comments xmlns="http://schemas.openxmlformats.org/spreadsheetml/2006/main">
  <authors>
    <author>Librahaus</author>
  </authors>
  <commentList>
    <comment ref="B98" authorId="0">
      <text>
        <r>
          <rPr>
            <b/>
            <sz val="9"/>
            <color indexed="81"/>
            <rFont val="Tahoma"/>
            <family val="2"/>
          </rPr>
          <t>Compreende ao retensionamento e reconexão de ramal de ligação/serviço em razão de serviços executados na RDU/RDR.</t>
        </r>
      </text>
    </comment>
  </commentList>
</comments>
</file>

<file path=xl/sharedStrings.xml><?xml version="1.0" encoding="utf-8"?>
<sst xmlns="http://schemas.openxmlformats.org/spreadsheetml/2006/main" count="2067" uniqueCount="972">
  <si>
    <t>Descrição</t>
  </si>
  <si>
    <t>Poste até 12m c/ guindauto</t>
  </si>
  <si>
    <t>Concretagem de base</t>
  </si>
  <si>
    <t>Escora sub solo dupla</t>
  </si>
  <si>
    <t>Aterramento simples 1 haste</t>
  </si>
  <si>
    <t>Conector cunha</t>
  </si>
  <si>
    <t>Olhal para fixação de neutro multiplexado</t>
  </si>
  <si>
    <t>Retencionamento de condutor multiplexado p/ km</t>
  </si>
  <si>
    <t>Abertura de cava normal</t>
  </si>
  <si>
    <t>SERVIÇO LINHA MORTA - INSTALAR</t>
  </si>
  <si>
    <t>Afastador secundário</t>
  </si>
  <si>
    <t>Aprumagem de postes</t>
  </si>
  <si>
    <t>Armação secundária 1 e 2 estribos</t>
  </si>
  <si>
    <t>Aterramento demais hastes por unidade</t>
  </si>
  <si>
    <t>Caixa de passagem padrão C</t>
  </si>
  <si>
    <t>Chave faca/Fúsivel p/ unidade</t>
  </si>
  <si>
    <t>Corte de arvore</t>
  </si>
  <si>
    <t>Conector piercing</t>
  </si>
  <si>
    <t>Conjunto grampo suspensão rd BT multiplexada</t>
  </si>
  <si>
    <t>Estrutura 1 B.M.N.T. - cruzeta concreto</t>
  </si>
  <si>
    <t>Estrutura 1 B.M.N.T. - cruzeta aço</t>
  </si>
  <si>
    <t>Estrutura 3 B.M.N.T. - 1 cruzeta concreto</t>
  </si>
  <si>
    <t>Estrutura 3 B.M.N.T. - 1 cruzeta aço</t>
  </si>
  <si>
    <t>Estrutura 3 B.M.N.T. - 2 cruzeta concreto</t>
  </si>
  <si>
    <t>Estrutura 3 B.M.N.T. - 2 cruzeta aço</t>
  </si>
  <si>
    <t>Estrutura 4 B.M.N.T. - 1 cruzeta concreto</t>
  </si>
  <si>
    <t>Estrutura 4 B.M.N.T. - 1 cruzeta aço</t>
  </si>
  <si>
    <t>Estrutura 4 B.M.N.T. - 2 cruzeta concreto</t>
  </si>
  <si>
    <t>Estrutura 4 B.M.N.T. - 2 cruzeta aço</t>
  </si>
  <si>
    <t>Emenda cabo multiplexado por fase</t>
  </si>
  <si>
    <t>Emenda secundaria com luva</t>
  </si>
  <si>
    <t>Espaçador de baixa tensão</t>
  </si>
  <si>
    <t>Estai de ancora</t>
  </si>
  <si>
    <t>Estaiamento aéreo</t>
  </si>
  <si>
    <t>Escora sub solo simples</t>
  </si>
  <si>
    <t>Estrutura U1 - UP1</t>
  </si>
  <si>
    <t>Estrutura U3 - UP3</t>
  </si>
  <si>
    <t>Estrutura U4 - UP4</t>
  </si>
  <si>
    <t>Estrutura P1 - P2 - TP</t>
  </si>
  <si>
    <t>Estrutura 2P2 - P2P2</t>
  </si>
  <si>
    <t>Estrutura P2 - P3</t>
  </si>
  <si>
    <t>Estrutura P3</t>
  </si>
  <si>
    <t>Estrutura P3P3 - P4</t>
  </si>
  <si>
    <t>Flying - tap primário / secundário. p/ cond.</t>
  </si>
  <si>
    <t>Para-raios para baixa tensão</t>
  </si>
  <si>
    <t>Poda de arvore</t>
  </si>
  <si>
    <t>Poste de 12m a 15m c/ guindauto</t>
  </si>
  <si>
    <t>Poste manual até 300 dan</t>
  </si>
  <si>
    <t>Retencionamento de condutor nú p/ km</t>
  </si>
  <si>
    <t>Sapata  para pantano</t>
  </si>
  <si>
    <t>Seccionamento cerca pré-formador e aterramento</t>
  </si>
  <si>
    <t>Substituição do ramal de ligação</t>
  </si>
  <si>
    <t>Transformador trifásico</t>
  </si>
  <si>
    <t>Transformador monofásico</t>
  </si>
  <si>
    <t>Transporte de material ate 20 km</t>
  </si>
  <si>
    <t>Transporte de material de 21 a 50 km</t>
  </si>
  <si>
    <t>Transporte de poste ate 1000 dan ate 20 km</t>
  </si>
  <si>
    <t>Transporte de poste ate 1000 dan de 21 a 50 km</t>
  </si>
  <si>
    <t>Transporte  de poste acima 1000 dan de 21 a 50 km</t>
  </si>
  <si>
    <t>Transporte  de poste acima 1000 dan ate 20 km</t>
  </si>
  <si>
    <t>SERVIÇO LINHA MORTA - RETIRAR</t>
  </si>
  <si>
    <t>SERVIÇO LINHA VIVA - RETIRAR</t>
  </si>
  <si>
    <t>SERVIÇO LINHA VIVA - INSTALAR</t>
  </si>
  <si>
    <t>Chave faca / fúsivel p/ unidade</t>
  </si>
  <si>
    <t>Conector cunha - Retirada</t>
  </si>
  <si>
    <t>Estrutura 1 B.M.N.T. - cruzeta madeira</t>
  </si>
  <si>
    <t>Estrutura 2 B.M.N.T. - cruzeta madeira</t>
  </si>
  <si>
    <t>Estrutura 4 B.M.N.T. - 2 cruzeta madeira</t>
  </si>
  <si>
    <t>Estrutura U2 - UP2</t>
  </si>
  <si>
    <t>Fechamento de cava</t>
  </si>
  <si>
    <t>Flying-tap primário / secund. p/ cond.</t>
  </si>
  <si>
    <t>Para-raios p/ unidades</t>
  </si>
  <si>
    <t>Poste até 12m c/ guindautro</t>
  </si>
  <si>
    <t>Retirada de condutor multiplexado BT 50mm² (km)</t>
  </si>
  <si>
    <t>Retirada de condutor multiplexado BT 70mm² (km)</t>
  </si>
  <si>
    <t>Retirada condutor Al. Caa 4 e Cu 6 (km)</t>
  </si>
  <si>
    <t>Retirada condutor Al. 2-2/0 e 4-1/0 CU (km)</t>
  </si>
  <si>
    <t>Retirada condutor &gt; 2/0 Al. e 1/0 CU (km)</t>
  </si>
  <si>
    <t>Transporte de poste acima 1000 dan ate 20 km</t>
  </si>
  <si>
    <t>Transporte de poste acima 1000 dan de 21 a 50 km</t>
  </si>
  <si>
    <t>Valor de USC</t>
  </si>
  <si>
    <t>Lançamento condutor multiplexado BT Seção igual a 35mm² ( km )</t>
  </si>
  <si>
    <t>Lançamento condutor multiplexado BT Seção igual a 50mm² ( km )</t>
  </si>
  <si>
    <t>Lançamento condutor multiplexado BT Seção igual a 70mm² ( km )</t>
  </si>
  <si>
    <t>Retensionamento/reconexão de Ramal de Ligação/Serviço</t>
  </si>
  <si>
    <t>Valor de ULV</t>
  </si>
  <si>
    <t>Lançamento condutor Al. 4 Ca/Caa  e Cu 6 (km)</t>
  </si>
  <si>
    <t>Lançamento condutor Al. &gt;  2/0 Ca ou Caa e Cu 1/0 (km)</t>
  </si>
  <si>
    <t>Lançamento condutor Al. 2 a 2/0 Ca ou Caa e Cu 4 a 1/0 (km)</t>
  </si>
  <si>
    <t>REDE COMPACTA</t>
  </si>
  <si>
    <t>Instalação de estrutura CE1A</t>
  </si>
  <si>
    <t>Instalação de estrutura CE 2</t>
  </si>
  <si>
    <t>Instalação de estrutura CE 3</t>
  </si>
  <si>
    <t>Instalação de estrutura CE 4</t>
  </si>
  <si>
    <t>Instalação de estrutura N3 – CE</t>
  </si>
  <si>
    <t>Instalação de estrutura N3S/CE</t>
  </si>
  <si>
    <t>Instalação de estrutura CE1/CE3</t>
  </si>
  <si>
    <t>Instalação de estrutura CE2/CE3</t>
  </si>
  <si>
    <t>Instalação de estrutura CE - PR</t>
  </si>
  <si>
    <t>Instalação de estrutura CE – FA</t>
  </si>
  <si>
    <t>Instalação de estrutura CE - TR</t>
  </si>
  <si>
    <t>Instalação de estrutura CE - BF</t>
  </si>
  <si>
    <t>Instalação de espaçador vertical ou losangular</t>
  </si>
  <si>
    <t>Instalação de cruzamento aéreo de cabo coberto</t>
  </si>
  <si>
    <t>Instalação de emenda de cabo coberto</t>
  </si>
  <si>
    <t>Lançamento de cordoalha de aço (mensageiro) por Km</t>
  </si>
  <si>
    <t>Lançamento de cabo coberto até 70mm², por Km</t>
  </si>
  <si>
    <t>Lançamento de cabo coberto acima de 70mm², por Km</t>
  </si>
  <si>
    <t>Retirada de estrutura CE 2</t>
  </si>
  <si>
    <t>Retirada de estrutura CE 3</t>
  </si>
  <si>
    <t>Retirada de estrutura CE 4</t>
  </si>
  <si>
    <t>Retirada de estrutura N3 – CE</t>
  </si>
  <si>
    <t>Retirada de estrutura N3S/CE</t>
  </si>
  <si>
    <t>Retirada de estrutura CE1/CE3</t>
  </si>
  <si>
    <t>Retirada de estrutura CE2/CE3</t>
  </si>
  <si>
    <t>Retirada de estrutura CE – PR</t>
  </si>
  <si>
    <t>Retirada de estrutura CE – FA</t>
  </si>
  <si>
    <t>Retirada de estrutura CE – TR</t>
  </si>
  <si>
    <t>Retirada de estrutura CE – BF</t>
  </si>
  <si>
    <t>Retirada de espaçador vertical ou losangular</t>
  </si>
  <si>
    <t>Retirada de cruzamento aéreo de cabo coberto</t>
  </si>
  <si>
    <t>Retirada de emenda de cabo coberto</t>
  </si>
  <si>
    <t>Retirada de cordoalha de aço (mensageiro) por Km</t>
  </si>
  <si>
    <t>Retirada de cabo coberto até 70mm², por Km</t>
  </si>
  <si>
    <t>Retirada de cabo coberto acima de 70mm², por Km</t>
  </si>
  <si>
    <t>Instalar Flying-Tap/ Jumper/ Cruz. Aéreo</t>
  </si>
  <si>
    <t>Abertura de vala cama de areia/concreto ( metro linear )</t>
  </si>
  <si>
    <t>Abertura de cava em rocha sem uso de explosivo</t>
  </si>
  <si>
    <t>Retirada de condutor multiplexado BT 35mm² (km)</t>
  </si>
  <si>
    <t>Engastamento tipo tubulão 1x1 m - 2,5pçs / unidade</t>
  </si>
  <si>
    <t xml:space="preserve"> Instalação de iluminação pública comum                        </t>
  </si>
  <si>
    <t xml:space="preserve"> Retirada de iluminação pública comum                                         </t>
  </si>
  <si>
    <t xml:space="preserve"> Instalação de iluminação pública especial           </t>
  </si>
  <si>
    <t xml:space="preserve"> Retirada de iluminação pública especial           </t>
  </si>
  <si>
    <t xml:space="preserve"> Instalação de reator para lâmpada comum ou especial      </t>
  </si>
  <si>
    <t xml:space="preserve"> Retirada de reator para lâmpada comum ou especial        </t>
  </si>
  <si>
    <t xml:space="preserve"> Retirada de relé fotoelétrico individual       </t>
  </si>
  <si>
    <t xml:space="preserve"> Instalação de chave magnética p/ il. pública           </t>
  </si>
  <si>
    <t xml:space="preserve"> Retirada de chave magnética p/ il. pública          </t>
  </si>
  <si>
    <t xml:space="preserve"> Inst. relé fotoelétrico individual       </t>
  </si>
  <si>
    <t>Instalar Poste em Estrutura N1, M1, B1</t>
  </si>
  <si>
    <t>Retirar Poste em Estrutura N1, M1, B1</t>
  </si>
  <si>
    <t>Instalar Poste em Estrutura N2, M2, B2</t>
  </si>
  <si>
    <t>Retirar Poste em Estrutura N2, M2, B2</t>
  </si>
  <si>
    <t>Instalar Poste em Estrutura N3, M3, B3</t>
  </si>
  <si>
    <t>Retirar Poste em Estrutura N3, M3, B3</t>
  </si>
  <si>
    <t>Instalar Poste em Estrutura N4, M4, B4</t>
  </si>
  <si>
    <t>Retirar Poste em Estrutura N4, M4, B4</t>
  </si>
  <si>
    <t>Inst Poste Estrutura HT ou HS -1 poste</t>
  </si>
  <si>
    <t>Retirar Poste Estrutura HT ou HS-1 poste</t>
  </si>
  <si>
    <t>Instalar Poste Estrut. HT ou HS-2 postes</t>
  </si>
  <si>
    <t>Retirar Poste Estrut. HT ou HS-2 postes</t>
  </si>
  <si>
    <t>Aprumo de Poste</t>
  </si>
  <si>
    <t>Instalar Estrut N1, B1, M1, T1</t>
  </si>
  <si>
    <t>Retirar Estrut N1, B1, M1, T1</t>
  </si>
  <si>
    <t>Instalar Estrut N2,B2,M2,T2 - 2 Cruzetas</t>
  </si>
  <si>
    <t>Retirar Estrut N2,B2,M2,T2 - 2 Cruzetas</t>
  </si>
  <si>
    <t>Instalar Estrut N3,B3,M3,T3 -1 Cruzeta</t>
  </si>
  <si>
    <t>Retirar Estrut N3,B3,M3,T3 - 1 Cruzeta</t>
  </si>
  <si>
    <t>Instalar Estrut N3,B3,M3,T3 -2 Cruzetas</t>
  </si>
  <si>
    <t>Retirar Estrut N3,B3,M3,T3 -2 Cruzetas</t>
  </si>
  <si>
    <t>Instalar Estrut N4,B4,M4,T4 -1 Cruzeta</t>
  </si>
  <si>
    <t>Retirar Estrut N4,B4,M4,T4 - 1 Cruzeta</t>
  </si>
  <si>
    <t>Instalar Estrut N4,B4,M4,T4 -2 Cruzetas</t>
  </si>
  <si>
    <t>Retirar Estrut N4,B4,M4,T4 - 2 Cruzetas</t>
  </si>
  <si>
    <t>Instalar Estrut N2-3, M2-3-1 Cruzeta</t>
  </si>
  <si>
    <t>Retirar Estrut N2-3, M2-3-1 Cruzeta</t>
  </si>
  <si>
    <t>Instalar Estrut N2-3, M2-3 - 2 Cruzetas</t>
  </si>
  <si>
    <t>Retirar Estrut N2-3, M2-3 - 2 Cruzetas</t>
  </si>
  <si>
    <t>Instalar Estrut Tipo HS - 1 Cruzeta</t>
  </si>
  <si>
    <t>Retirar Estrutura Tipo HS - 1 Cruzeta</t>
  </si>
  <si>
    <t>Instalar Estrutura Tipo HT - 1 Cruzeta</t>
  </si>
  <si>
    <t>Retirar Estrutura Tipo HT - 1 Cruzeta</t>
  </si>
  <si>
    <t>Instalar Estrutura Tipo HT - 2 Cruzetas</t>
  </si>
  <si>
    <t>Retirar Estrutura Tipo HT - 2 Cruzetas</t>
  </si>
  <si>
    <t>Nivelar e Alinhar Cruzeta</t>
  </si>
  <si>
    <t>Instalar Isolador Pino/Pilar em tangente</t>
  </si>
  <si>
    <t>Retirar Isolador Pino/Pilar em tangente</t>
  </si>
  <si>
    <t>Inst. Isolador  Pino/Pilar fim de linha</t>
  </si>
  <si>
    <t>Retirar Isolador Pino/Pilar fim de linha</t>
  </si>
  <si>
    <t>Instalar Isolador de Disco/Bastão</t>
  </si>
  <si>
    <t>Retirar Isolador de Disco/Bastão</t>
  </si>
  <si>
    <t>Inst Estrut com Trafo-cruzeta(s)</t>
  </si>
  <si>
    <t>Ret Estrut com Trafo-cruzeta(s)</t>
  </si>
  <si>
    <t>Inst Estrut Tipo 4 com CH. Faca-cruzeta</t>
  </si>
  <si>
    <t>Ret. Estrut Tipo 4 com CH. Faca-cruzeta</t>
  </si>
  <si>
    <t>Retirada de Objeto Estranho da Rede por vão</t>
  </si>
  <si>
    <t>Retensionamento de Condutor (p/cond.)</t>
  </si>
  <si>
    <t>Retirar Flying-Tap/ Jumper/ Cruz. Aéreo</t>
  </si>
  <si>
    <t>Inst Emenda Cond. c/ Luva ou Pré-formado</t>
  </si>
  <si>
    <t>Ret. Emenda Cond. c/ Luva ou Pré-formado</t>
  </si>
  <si>
    <t>Refazer Amarração</t>
  </si>
  <si>
    <t>Limpeza, Reaperto, Subst. ou Inst. Conector</t>
  </si>
  <si>
    <t>Instalar Chave Fusível - FU</t>
  </si>
  <si>
    <t>Retirar Chave Fusível - FU</t>
  </si>
  <si>
    <t>Instalar Chave Fusível Religadora- FU</t>
  </si>
  <si>
    <t>Retirar Chave Fusível Religadora- FU</t>
  </si>
  <si>
    <t>Instalar Pára-Raios/Mufla</t>
  </si>
  <si>
    <t>Retirar Pára-Raios/Mufla</t>
  </si>
  <si>
    <t>Reaperto e Regulagem de Chave</t>
  </si>
  <si>
    <t>Instalar Chave Faca - CD</t>
  </si>
  <si>
    <t>Retirar Chave Faca - CD</t>
  </si>
  <si>
    <t>Poda de Arvore</t>
  </si>
  <si>
    <t>Retensionamento de cabo mensageiro em RDC</t>
  </si>
  <si>
    <t xml:space="preserve">Conexão em RDC, </t>
  </si>
  <si>
    <t>Emenda de cabo protegido XLPE</t>
  </si>
  <si>
    <t xml:space="preserve">Braço antibalanço </t>
  </si>
  <si>
    <t>Suporte L em RDC</t>
  </si>
  <si>
    <t>Instalar estrutura CE1 E CE1A</t>
  </si>
  <si>
    <t>Retirar estrutura CE1 E CE1A</t>
  </si>
  <si>
    <t>Instalar estrutura CE2</t>
  </si>
  <si>
    <t>Retirar estrutura CE2</t>
  </si>
  <si>
    <t>Instalar estrutura CE3</t>
  </si>
  <si>
    <t>Retirar estrutura CE3</t>
  </si>
  <si>
    <t xml:space="preserve">Instalar estrutura CE4 </t>
  </si>
  <si>
    <t>Retirar estrutura CE4</t>
  </si>
  <si>
    <t xml:space="preserve">Deslocamento de pessoal até o local dos serviços </t>
  </si>
  <si>
    <t>Recuperação de calçadas</t>
  </si>
  <si>
    <t>Padrão de entrada monofásico, em poste intermediário</t>
  </si>
  <si>
    <t>Padrão de entrada monofásico, sem uso de poste intermediário</t>
  </si>
  <si>
    <t>Lançamento de circuitos de baixa tensão em Rede Sub. &lt; 120mm</t>
  </si>
  <si>
    <t>Valor em USC</t>
  </si>
  <si>
    <t>Valor em R$</t>
  </si>
  <si>
    <t>x</t>
  </si>
  <si>
    <t>Retirada de estrutura CE1 A</t>
  </si>
  <si>
    <t>ILUMINAÇÃO</t>
  </si>
  <si>
    <t>TABELAS DE VALORES UNITÁRIOS POR SERVIÇO</t>
  </si>
  <si>
    <t>Código CELESC</t>
  </si>
  <si>
    <t>- valores em USC e ULV são fixos, retirados de tabelas da CELESC;</t>
  </si>
  <si>
    <t>Valor da USC (R$)</t>
  </si>
  <si>
    <t>Valor da ULV (R$)</t>
  </si>
  <si>
    <t>Valor do BDI para USC</t>
  </si>
  <si>
    <t>Valor do BDI para ULV</t>
  </si>
  <si>
    <t>Valor do BDI (%)</t>
  </si>
  <si>
    <t>VALORES PROPOSTOS PELA EMPRESA PARTICIPANTE</t>
  </si>
  <si>
    <t>VALORES TOTAIS PROPOSTOS PELA EMPRESA PARTICIPANTE</t>
  </si>
  <si>
    <t>Valor unitário com BDI (R$)</t>
  </si>
  <si>
    <t>Total (R$)</t>
  </si>
  <si>
    <t>Ítem</t>
  </si>
  <si>
    <t>Valor da USC (linha morta)</t>
  </si>
  <si>
    <t>Valor da ULV (linha viva)</t>
  </si>
  <si>
    <t>TOTAL DE MÃO DE OBRA</t>
  </si>
  <si>
    <t>- valores da USC e da ULV deverão ser propostos pela empresa participante.</t>
  </si>
  <si>
    <t>- valores de USC, ULV e BDI deverão ser propostos pela empresa participante.</t>
  </si>
  <si>
    <t>Quant. de USC/ULV previstas</t>
  </si>
  <si>
    <t>Serviços em linha morta (USC)</t>
  </si>
  <si>
    <t>Serviços em linha viva (ULV)</t>
  </si>
  <si>
    <t>- as quantidades de USCs/ULVs previstas foram estimadas pelo Município;</t>
  </si>
  <si>
    <t>Valor  (R$)</t>
  </si>
  <si>
    <t>2 - PLANILHA DE MÃO DE OBRA</t>
  </si>
  <si>
    <t>2.1</t>
  </si>
  <si>
    <t>2.2</t>
  </si>
  <si>
    <t>Abraçadeira plastica 190x7x1,6mm Preta</t>
  </si>
  <si>
    <t>pc</t>
  </si>
  <si>
    <t>Abraçadeira Aço Borracha 20,5-32mm</t>
  </si>
  <si>
    <t>Abraçadeira Aço Borracha 37-50mm</t>
  </si>
  <si>
    <t>Adaptador estribo cunha 2-4 AWG 35mm² VM</t>
  </si>
  <si>
    <t>Adaptador estribo cunha 1/0-2/0 AWG 35mm² AZ</t>
  </si>
  <si>
    <t>Adaptador estribo cunha 4/0 AWG 35mm² AZ</t>
  </si>
  <si>
    <t>Adaptador estribo cunha 336,4 MCM 50mm² AM</t>
  </si>
  <si>
    <t>Adaptador estribo cunha 336,4 MCM 35mm² AZ</t>
  </si>
  <si>
    <t>Adaptador estribo cunha 336,4 MCM 120mm² AM</t>
  </si>
  <si>
    <t>Adaptador estribo cunha 4/0 AWG 120mm² AZ</t>
  </si>
  <si>
    <t>Afastador armação secundaria 250x900mm</t>
  </si>
  <si>
    <t>Afastador armação secundaria 500x900mm</t>
  </si>
  <si>
    <t xml:space="preserve">Afastador de braço L 15/25/35KV </t>
  </si>
  <si>
    <t>Alça Preformada 10mm²  Serviço</t>
  </si>
  <si>
    <t>Alça Preformada 16mm²  Serviço</t>
  </si>
  <si>
    <t>Alça Preformada CA/CAA 4 AWG  Distribuição</t>
  </si>
  <si>
    <t>Alça Preformada CA/CAA 2 AWG  Distribuição</t>
  </si>
  <si>
    <t>Alça Preformada CA/CAA 1/0 AWG  Distribuição</t>
  </si>
  <si>
    <t>Alça Preformada CA/CAA 2/0 AWG  Distribuição</t>
  </si>
  <si>
    <t>Alça Preformada CA/CAA 4/0 AWG  Distribuição</t>
  </si>
  <si>
    <t>Alça Preformada CA/CAA 336,4 MCM  Distribuição</t>
  </si>
  <si>
    <t xml:space="preserve">Alça Preformada cordoalha 6,4mm </t>
  </si>
  <si>
    <t xml:space="preserve">Alça Preformada cordoalha 9,5mm </t>
  </si>
  <si>
    <t>Alça Preformada Cu 16mm²  Distribuição</t>
  </si>
  <si>
    <t>Alça Preformada Cu 25mm²  Distribuição</t>
  </si>
  <si>
    <t>Alça Preformada Cu 35mm²  Distribuição</t>
  </si>
  <si>
    <t>Anel amarração silicone 90x140mm  Espaçador</t>
  </si>
  <si>
    <t>Anel amarração silicone 110x165mm  Isolador</t>
  </si>
  <si>
    <t>Armação secundaria 1 estribo</t>
  </si>
  <si>
    <t>Armação secundaria 2 estribos</t>
  </si>
  <si>
    <t>Arruela quadrada lisa aço 18x38x38x3mm</t>
  </si>
  <si>
    <t>Base para Rele Fotoeletronico</t>
  </si>
  <si>
    <t>Braço de Iluminação Publica - 1,00m  com sapata</t>
  </si>
  <si>
    <t>Braço de Iluminação Publica - 1,50m  com sapata</t>
  </si>
  <si>
    <t xml:space="preserve">Braço de Iluminação Publica - 3,00m  com sapata </t>
  </si>
  <si>
    <t>Braço antibalanço rede compacta 25/35KV</t>
  </si>
  <si>
    <t>Braço tipo C rede compacta 25/35KV</t>
  </si>
  <si>
    <t>Braço tipo L rede compacta 25/35KV</t>
  </si>
  <si>
    <t xml:space="preserve">Cabo Aço Mensageiro RD Compacta 9,5mm </t>
  </si>
  <si>
    <t>kg</t>
  </si>
  <si>
    <t>Cabo Aço Galvanizado 7 fios 6,4mm</t>
  </si>
  <si>
    <t>Cabo Aço Galvanizado 7 fios 9,5mm</t>
  </si>
  <si>
    <t>Cabo Nu Aluminio CA 4 AWG</t>
  </si>
  <si>
    <t>Cabo Nu Aluminio CA 2 AWG</t>
  </si>
  <si>
    <t>Cabo Nu Aluminio CA 1/0 AWG</t>
  </si>
  <si>
    <t>Cabo Nu Aluminio CA 2/0 AWG</t>
  </si>
  <si>
    <t>Cabo Nu Aluminio CA 4/0 AWG</t>
  </si>
  <si>
    <t>Cabo Nu Aluminio CAA 4/0 AWG</t>
  </si>
  <si>
    <t>Cabo Nu Aluminio CA 336,4 MCM</t>
  </si>
  <si>
    <t>Cabo Nu Aluminio CAA 336,4 MCM</t>
  </si>
  <si>
    <t>Cabo Aluminio Coberto XLPE 50mm² 25KV</t>
  </si>
  <si>
    <t>mt</t>
  </si>
  <si>
    <t>Cabo Aluminio Coberto XLPE 150mm² 25KV</t>
  </si>
  <si>
    <t xml:space="preserve">Cabo Aluminio Coberto XLPE 35 CAA  </t>
  </si>
  <si>
    <t>Cabo Cobre Coberto XLPE 16mm² 15KV</t>
  </si>
  <si>
    <t>Cabo Cobre Coberto XLPE 70mm² 15KV</t>
  </si>
  <si>
    <t xml:space="preserve">Cabo Isolado Cobre 35mm² 0,6/1KV </t>
  </si>
  <si>
    <t xml:space="preserve">Cabo Isolado Cobre 70mm² 0,6/1KV </t>
  </si>
  <si>
    <t>Cabo Isolado Cobre 10mm² 0,6/1KV  PR</t>
  </si>
  <si>
    <t>Cabo Isolado Cobre 10mm² 0,6/1KV  AZ</t>
  </si>
  <si>
    <t>Cabo Isolado Cobre 1,5mm² 450/750V  AZ</t>
  </si>
  <si>
    <t>Cabo Isolado Cobre 1,5mm² 450/750V  PR</t>
  </si>
  <si>
    <t>Cabo Isolado Cobre 25mm² 450/750V Extra Flexivel</t>
  </si>
  <si>
    <t>Cabo Isolado Cobre 35mm² 450/750V Extra Flexivel</t>
  </si>
  <si>
    <t>Cabo Isolado Cobre 35mm² 450/750V</t>
  </si>
  <si>
    <t>Cabo Nu Cobre 25mm²</t>
  </si>
  <si>
    <t>Cabo Nu Cobre 35mm²</t>
  </si>
  <si>
    <t>Cabo Nu Cobre 50mm²</t>
  </si>
  <si>
    <t>Cabo Multiplexado al 1x1x10 + 10mm² 0,6/1KV</t>
  </si>
  <si>
    <t>Cabo Multiplexado al 1x1x10 + 10mm² 0,6/1KV I</t>
  </si>
  <si>
    <t>Cabo Multiplexado al 1x1x35 + 35mm² 0,6/1KV</t>
  </si>
  <si>
    <t>Cabo Multiplexado al 2x1x10 + 10mm² 0,6/1KV I</t>
  </si>
  <si>
    <t xml:space="preserve">Cabo Multiplexado al 2x1x16 + 16mm² 0,6/1KV I </t>
  </si>
  <si>
    <t>Cabo Multiplexado al 2x1x35 + 35mm² 0,6/1KV</t>
  </si>
  <si>
    <t>Cabo Multiplexado al 3x1x10 + 10mm² 0,6/1KV I</t>
  </si>
  <si>
    <t>Cabo Multiplexado al 3x1x16 + 16mm² 0,6/1KV I</t>
  </si>
  <si>
    <t>Cabo Multiplexado al 3x1x35 + 35mm² 0,6/1KV</t>
  </si>
  <si>
    <t>Cabo Multiplexado al 3x1x50 + 35mm² 0,6/1KV</t>
  </si>
  <si>
    <t>Cabo Multiplexado al 3x1x70 + 50mm² 0,6/1KV</t>
  </si>
  <si>
    <t>Cabo Multiplexado al 3x1x120 + 70mm² 0,6/1KV</t>
  </si>
  <si>
    <t>Caixa Passagem RD Subterranea 650x410x700mm</t>
  </si>
  <si>
    <t>Cantoneira auxiliar braço C</t>
  </si>
  <si>
    <t>Cartucho metalico azul</t>
  </si>
  <si>
    <t>Cartucho metalico vermelho</t>
  </si>
  <si>
    <t>Cartucho metalico amarelo</t>
  </si>
  <si>
    <t>Chave Fusivel 1P Base C 300A PF 100A 25,8KV</t>
  </si>
  <si>
    <t xml:space="preserve">Chave Seccionadora 1F 500A 12,5KA 25,8KV </t>
  </si>
  <si>
    <t>Cinta Circular 160mm</t>
  </si>
  <si>
    <t>Cinta Circular 170mm</t>
  </si>
  <si>
    <t>Cinta Circular 180mm</t>
  </si>
  <si>
    <t>Cinta Circular 190mm</t>
  </si>
  <si>
    <t>Cinta Circular 200mm</t>
  </si>
  <si>
    <t>Cinta Circular 210mm</t>
  </si>
  <si>
    <t>Cinta Circular 220mm</t>
  </si>
  <si>
    <t>Cinta Circular 230mm</t>
  </si>
  <si>
    <t>Cinta Circular 240mm</t>
  </si>
  <si>
    <t>Cinta Circular 250mm</t>
  </si>
  <si>
    <t>Cinta Circular 260mm</t>
  </si>
  <si>
    <t>Cinta Circular 270mm</t>
  </si>
  <si>
    <t>Cinta Circular 280mm</t>
  </si>
  <si>
    <t>Cinta Circular 290mm</t>
  </si>
  <si>
    <t xml:space="preserve">Cinta Circular 300mm </t>
  </si>
  <si>
    <t>Cinta Circular 310mm</t>
  </si>
  <si>
    <t>Cinta Circular 320mm</t>
  </si>
  <si>
    <t>Cinta Circular 330mm</t>
  </si>
  <si>
    <t>Cinta Circular 340mm</t>
  </si>
  <si>
    <t>Cinta Circular 350mm</t>
  </si>
  <si>
    <t>Cinta Circular 360mm</t>
  </si>
  <si>
    <t>Cinta Circular 370mm</t>
  </si>
  <si>
    <t>Cinta Circular 380mm</t>
  </si>
  <si>
    <t>Cinta Circular 390mm</t>
  </si>
  <si>
    <t>Cinta Circular 400mm</t>
  </si>
  <si>
    <t>Cinta Circular 410mm</t>
  </si>
  <si>
    <t>Cinta Circular 420mm</t>
  </si>
  <si>
    <t>Cinta Circular 430mm</t>
  </si>
  <si>
    <t>Cinta Circular 440mm</t>
  </si>
  <si>
    <t>Cinta Circular 450mm</t>
  </si>
  <si>
    <t>Conector Cunha al 4 x 4 AWG / 2 x 6 AWG</t>
  </si>
  <si>
    <t>Conector Cunha al 1/0 x 6 AWG / 2 x 4 AWG</t>
  </si>
  <si>
    <t>Conector Cunha al 1/0 x 4 AWG / 2 x 2 AWG</t>
  </si>
  <si>
    <t>Conector Cunha al 1/0 x 2 AWG</t>
  </si>
  <si>
    <t>Conector Cunha al 1/0 x 1/0 AWG</t>
  </si>
  <si>
    <t>Conector Cunha al 2/0 x 4 AWG / 3/0 x 4 AWG</t>
  </si>
  <si>
    <t>Conector Cunha al 2/0 x 2 AWG</t>
  </si>
  <si>
    <t>Conector Cunha al 2/0 x 1/0 AWG / 3/0 x 2 AWG</t>
  </si>
  <si>
    <t>Conector Cunha al 2/0 x 2/0 AWG / 3/0 x 1/0 AWG</t>
  </si>
  <si>
    <t xml:space="preserve">Conector Cunha al 4/0 x 6 AWG </t>
  </si>
  <si>
    <t>Conector Cunha al 4/0 x 4 AWG</t>
  </si>
  <si>
    <t>Conector Cunha al 4/0 x 4/0 AWG</t>
  </si>
  <si>
    <t>Conector Cunha al 336,4 x 4 AWG</t>
  </si>
  <si>
    <t>Conector Cunha al 336,4 x 2 AWG</t>
  </si>
  <si>
    <t>Conector Cunha al 336,4 x 1/0 AWG</t>
  </si>
  <si>
    <t>Conector Cunha al 336,4 x 336,4 MCM</t>
  </si>
  <si>
    <t>Conector Cunha Aterramento 25/35mm² x 13mm</t>
  </si>
  <si>
    <t>Conector Cunha Ramal Tipo I</t>
  </si>
  <si>
    <t>Conector Cunha Ramal Tipo II</t>
  </si>
  <si>
    <t>Conector Cunha Ramal Tipo III</t>
  </si>
  <si>
    <t>Conector Cunha Ramal Tipo IV</t>
  </si>
  <si>
    <t>Conector Cunha Ramal Tipo V</t>
  </si>
  <si>
    <t>Conector Cunha Ramal Tipo VI</t>
  </si>
  <si>
    <t>Conector Cunha Ramal Tipo VII</t>
  </si>
  <si>
    <t>Conector Cunha Ramal Tipo A</t>
  </si>
  <si>
    <t>Conector Cunha Ramal Tipo B</t>
  </si>
  <si>
    <t xml:space="preserve">Conector Cunha Ramal Tipo C </t>
  </si>
  <si>
    <t xml:space="preserve">Conector Cunha Ramal Tipo J </t>
  </si>
  <si>
    <t>Conector Cunha Cu 16 x 16 / 25 x 16</t>
  </si>
  <si>
    <t xml:space="preserve">Conector Cunha Cu 25 x 25 </t>
  </si>
  <si>
    <t>Conector Cunha Cu 35 x 16 / 35 x 25</t>
  </si>
  <si>
    <t>Conector Cunha Cu 35 x 35 / 50 x 25 / 50 x 35</t>
  </si>
  <si>
    <t xml:space="preserve">Conector Cunha Cu 50 x 50 </t>
  </si>
  <si>
    <t>Conector Cunha Cu 70 x 16</t>
  </si>
  <si>
    <t xml:space="preserve">Conector Cunha Cu 70 x 25 </t>
  </si>
  <si>
    <t>Conector Cunha Cu 70 x 35</t>
  </si>
  <si>
    <t>Conector Cunha Cu 120 x 35</t>
  </si>
  <si>
    <t>Conector Cunha Cu 120 x 50</t>
  </si>
  <si>
    <t xml:space="preserve">Conector de Perfuração (piercing) T 10 - 70mm² x D 1,5 - 10mm² </t>
  </si>
  <si>
    <t xml:space="preserve">Conector de Perfuração (piercing) T 16 - 70mm² x D 1,5 - 6mm² </t>
  </si>
  <si>
    <t xml:space="preserve">Conector de Perfuração (piercing) T 16 - 70mm² x D 6 - 35mm² </t>
  </si>
  <si>
    <t xml:space="preserve">Conector de Perfuração (piercing) T 35 - 70mm² x D 35 - 70mm² </t>
  </si>
  <si>
    <t xml:space="preserve">Conector de Perfuração (piercing) T 50 - 120mm² x D 6 - 35mm² </t>
  </si>
  <si>
    <t xml:space="preserve">Conector de Perfuração (piercing) T 50 - 120mm² x D 50 - 120mm² </t>
  </si>
  <si>
    <t>Conector LV Cu 16 - 120mm² x 10 - 70mm²</t>
  </si>
  <si>
    <t>Conector LV Al 4 - 250 MCM x 4 x 4/0 AWG</t>
  </si>
  <si>
    <t>Conector Terminal CU-SN 2F 35mm²</t>
  </si>
  <si>
    <t>Conector Terminal CU-SN 2F 50mm²</t>
  </si>
  <si>
    <t>Conector Terminal CU-SN 2F 70mm²</t>
  </si>
  <si>
    <t>Conector Terminal CU-SN 2F 120mm²</t>
  </si>
  <si>
    <t>Conector Terminal CU-SN 2F 185mm²</t>
  </si>
  <si>
    <t>Conector Terminal CU-SN 2F 400mm²</t>
  </si>
  <si>
    <t>Conjunto Grampo Suspensão Rede BT</t>
  </si>
  <si>
    <t>Cruzeta Aço 90x90x5000mm</t>
  </si>
  <si>
    <t>Cruzeta Aço 90x90x3000mm</t>
  </si>
  <si>
    <t>Cruzeta Aço 90x90x2000mm</t>
  </si>
  <si>
    <t>Cruzeta Concreto 90x115x2100mm</t>
  </si>
  <si>
    <t>Cruzeta Madeira 90x112x2400mm</t>
  </si>
  <si>
    <t>Cruzeta Madeira 90x112x5000mm</t>
  </si>
  <si>
    <t>Dispositivo Afastador de Ninho Cruzetas</t>
  </si>
  <si>
    <t>Elo Fusivel Distribuição H 1A 500mm</t>
  </si>
  <si>
    <t>Elo Fusivel Distribuição H 2A 500mm</t>
  </si>
  <si>
    <t>Elo Fusivel Distribuição H 3A 500mm</t>
  </si>
  <si>
    <t>Elo Fusivel Distribuição H 5A 500mm</t>
  </si>
  <si>
    <t>Elo Fusivel Distribuição K 6A 500mm</t>
  </si>
  <si>
    <t>Elo Fusivel Distribuição K 8A 500mm</t>
  </si>
  <si>
    <t>Elo Fusivel Distribuição K 10A 500mm</t>
  </si>
  <si>
    <t>Elo Fusivel Distribuição K 12A 500mm</t>
  </si>
  <si>
    <t>Elo Fusivel Distribuição K 15A 500mm</t>
  </si>
  <si>
    <t>Elo Fusivel Distribuição K 20A 500mm</t>
  </si>
  <si>
    <t>Espaçador Losangular RD Compacta 25/35KV</t>
  </si>
  <si>
    <t>Espaçador RD Secundaria 5 Condutores</t>
  </si>
  <si>
    <t>Estribo Aço para Braço L</t>
  </si>
  <si>
    <t>Fio Aluminio Isolado 4 AWG</t>
  </si>
  <si>
    <t>Fio Aluminio Nu Recozido 4 AWG</t>
  </si>
  <si>
    <t xml:space="preserve">Fio Cobre Nu Recozido 16mm²  </t>
  </si>
  <si>
    <t>Fio Cobre Nu 16mm²</t>
  </si>
  <si>
    <t>Fio Cobre Isolado 1,5mm² 450/750V</t>
  </si>
  <si>
    <t>Fio Cobre Isolado 10mm² 450/750V</t>
  </si>
  <si>
    <t xml:space="preserve">Fita Aluminio Proteção 1x10 </t>
  </si>
  <si>
    <t>Fita isolante EPR 19mm x 10m Auto-Fusão</t>
  </si>
  <si>
    <t>Fita isolante PVC Preta 19mm x 20m</t>
  </si>
  <si>
    <t xml:space="preserve">Fita Aviso Rota Cabo Eletrico </t>
  </si>
  <si>
    <t>Fixador de Perfil U rede compacta</t>
  </si>
  <si>
    <t>Grampo de ancoragem cabo coberto 50mm²  25KV</t>
  </si>
  <si>
    <t>Grampo de ancoragem cabo coberto 150mm²  25KV</t>
  </si>
  <si>
    <t xml:space="preserve">Grampo de ancoragem cabo coberto 35 CAA  25KV </t>
  </si>
  <si>
    <t>Haste Aterramento 13 x 2400mm</t>
  </si>
  <si>
    <t>Isolador Ancoragem Polimerico 23,1KV</t>
  </si>
  <si>
    <t>Isolador Pilar Porcelana 23,1KV</t>
  </si>
  <si>
    <t>Isolador Pino Polimerico 23,1KV</t>
  </si>
  <si>
    <t xml:space="preserve">Isolador Roldana Porcelana </t>
  </si>
  <si>
    <t>Eletroduto Flexivel PEAD 2'' DN63</t>
  </si>
  <si>
    <t>Lampada vapor de sodio tubular 70w E-27</t>
  </si>
  <si>
    <t>Lampada vapor de sodio tubular 150w E-40</t>
  </si>
  <si>
    <t>Lampada vapor de sodio tubular 250w E-40</t>
  </si>
  <si>
    <t>Lampada vapor de sodio tubular 400w E-40</t>
  </si>
  <si>
    <t>Luminaria fechada de Iluminação Publica  E-27</t>
  </si>
  <si>
    <t>Luminaria fechada de Iluminação Publica  E-40</t>
  </si>
  <si>
    <t>Luva emenda compressão Cu 25mm²</t>
  </si>
  <si>
    <t>Luva emenda compressão Cu 35mm²</t>
  </si>
  <si>
    <t>Luva emenda compressão Cu 50mm²</t>
  </si>
  <si>
    <t>Luva emenda compressão al CA 4 AWG</t>
  </si>
  <si>
    <t>Luva emenda compressão al CA 2 AWG</t>
  </si>
  <si>
    <t xml:space="preserve">Luva emenda compressão al CA 1/0 AWG </t>
  </si>
  <si>
    <t xml:space="preserve">Luva emenda compressão al CA 4/0 AWG </t>
  </si>
  <si>
    <t>Luva emenda compressão al CA 336,4 MCM</t>
  </si>
  <si>
    <t>Manilha Sapatilha 20mm 5000daN</t>
  </si>
  <si>
    <t>Mão francesa perfilada aço 726mm</t>
  </si>
  <si>
    <t>Mão francesa perfilada aço 993mm</t>
  </si>
  <si>
    <t>Mão francesa perfilada aço 1971mm</t>
  </si>
  <si>
    <t>Massa para isolamento eletrico rolo 38x1,5x3,2mm</t>
  </si>
  <si>
    <t>Mufla Cabo Isolado 400mm²  15/25KV</t>
  </si>
  <si>
    <t>Olhal Parafuso 16mm 5000daN</t>
  </si>
  <si>
    <t>Parafuso Cabeça abaulada 16x45x35mm  c/ porca</t>
  </si>
  <si>
    <t>Parafuso Cabeça abaulada 16x70x60mm  c/ porca</t>
  </si>
  <si>
    <t>Parafuso Cabeça abaulada 16x150x75mm  c/ porca</t>
  </si>
  <si>
    <t>Parafuso Cabeça quadrada 16x125x80mm  c/ porca</t>
  </si>
  <si>
    <t>Parafuso Cabeça quadrada 16x150x80mm  c/ porca</t>
  </si>
  <si>
    <t>Parafuso Cabeça quadrada 16x200x120mm  c/ porca</t>
  </si>
  <si>
    <t>Parafuso Cabeça quadrada 16x250x170mm  c/ porca</t>
  </si>
  <si>
    <t>Parafuso Cabeça quadrada 16x300x220mm  c/ porca</t>
  </si>
  <si>
    <t>Parafuso Cabeça quadrada 16x350x270mm  c/ porca</t>
  </si>
  <si>
    <t>Parafuso Cabeça quadrada 16x400x320mm  c/ porca</t>
  </si>
  <si>
    <t>Parafuso Cabeça quadrada 16x450x150mm  c/ porca</t>
  </si>
  <si>
    <t>Parafuso Rosca Dupla 16x150x50mm  c/ porcas</t>
  </si>
  <si>
    <t>Parafuso Rosca Dupla 16x200x75mm  c/ porcas</t>
  </si>
  <si>
    <t>Parafuso Rosca Dupla 16x250x100mm  c/ porcas</t>
  </si>
  <si>
    <t>Parafuso Rosca Dupla 16x300x125mm  c/ porcas</t>
  </si>
  <si>
    <t>Parafuso Rosca Dupla 16x600x275mm  c/ porcas</t>
  </si>
  <si>
    <t>Para-raio Distribuição 10KA 21KV</t>
  </si>
  <si>
    <t>Para-raio BT 10KA 280V</t>
  </si>
  <si>
    <t>Perfil U rede compacta</t>
  </si>
  <si>
    <t>Pino curto para isolador polimerico 25/35kV</t>
  </si>
  <si>
    <t>Pino de isolador pilar 25x20mm</t>
  </si>
  <si>
    <t>Pino de isolador pilar 140x60mm</t>
  </si>
  <si>
    <t>Pino de isolador pilar 200x110mm</t>
  </si>
  <si>
    <t>Porca Olhal 16mm 6800daN</t>
  </si>
  <si>
    <t>Porca Quadrada 16x13mm</t>
  </si>
  <si>
    <t>POSTE CONCRETO CIRC 10M 300DAN 1 SEGM</t>
  </si>
  <si>
    <t>POSTE CONCRETO CIRC 10M 600DAN 1 SEGM</t>
  </si>
  <si>
    <t>POSTE CONCRETO CIRC 10M 1000DAN 1 SEGM</t>
  </si>
  <si>
    <t>POSTE CONCRETO CIRC 11M 300DAN 1 SEGM</t>
  </si>
  <si>
    <t>POSTE CONCRETO CIRC 11M 600DAN 1 SEGM</t>
  </si>
  <si>
    <t>POSTE CONCRETO CIRC 11M 1000DAN 1 SEGM</t>
  </si>
  <si>
    <t>POSTE CONCRETO CIRC 12M 300DAN 1 SEGM</t>
  </si>
  <si>
    <t>POSTE CONCRETO CIRC 12M 600DAN 1 SEGM</t>
  </si>
  <si>
    <t>POSTE CONCRETO CIRC 12M 1000DAN 1 SEGM</t>
  </si>
  <si>
    <t>POSTE CONCRETO CIRC 12M 1500DAN 1 SEGM</t>
  </si>
  <si>
    <t>POSTE CONCRETO CIRC 13M 600DAN 1 SEGM</t>
  </si>
  <si>
    <t>POSTE CONCRETO CIRC 13M 1000DAN 1 SEGM</t>
  </si>
  <si>
    <t>POSTE CONCRETO CIRC 13M 1500DAN 1 SEGM</t>
  </si>
  <si>
    <t>POSTE CONCRETO CIRC 14M 600DAN 1 SEGM</t>
  </si>
  <si>
    <t>POSTE CONCRETO CIRC 14M 1000DAN 1 SEGM</t>
  </si>
  <si>
    <t>POSTE CONCRETO CIRC 14M 1500DAN 1 SEGM</t>
  </si>
  <si>
    <t>POSTE CONCRETO DT 10M 300DAN 1 SEGM</t>
  </si>
  <si>
    <t>POSTE CONCRETO DT 10M 600DAN 1 SEGM</t>
  </si>
  <si>
    <t>POSTE CONCRETO DT 10M 1000DAN 1 SEGM</t>
  </si>
  <si>
    <t>POSTE CONCRETO DT 11M 300DAN 1 SEGM</t>
  </si>
  <si>
    <t>POSTE CONCRETO DT 11M 600DAN 1 SEGM</t>
  </si>
  <si>
    <t>POSTE CONCRETO DT 11M 1000DAN 1 SEGM</t>
  </si>
  <si>
    <t>POSTE CONCRETO DT 12M 300DAN 1 SEGM</t>
  </si>
  <si>
    <t>POSTE CONCRETO DT 12M 600DAN 1 SEGM</t>
  </si>
  <si>
    <t>POSTE CONCRETO DT 12M 1000DAN 1 SEGM</t>
  </si>
  <si>
    <t>POSTE CONCRETO DT 12M 1500DAN 1 SEGM</t>
  </si>
  <si>
    <t>POSTE CONCRETO DT 13M 600DAN 1 SEGM</t>
  </si>
  <si>
    <t>POSTE CONCRETO DT 13M 1000DAN 1 SEGM</t>
  </si>
  <si>
    <t>POSTE CONCRETO DT 13M 1500DAN 1 SEGM</t>
  </si>
  <si>
    <t>POSTE CONCRETO DT 14M 600DAN 1 SEGM</t>
  </si>
  <si>
    <t>POSTE CONCRETO DT 14M 1000DAN 1 SEGM</t>
  </si>
  <si>
    <t>POSTE CONCRETO DT 14M 1500DAN 1 SEGM</t>
  </si>
  <si>
    <t>Protetor de Bucha 25KV</t>
  </si>
  <si>
    <t>Protetor Conector Cunha RD Compacta 25KV</t>
  </si>
  <si>
    <t>Protetor de Estribo e Grampo de LV</t>
  </si>
  <si>
    <t>Protetor Ponta de cabo 50mm²</t>
  </si>
  <si>
    <t>Protetor Ponta de cabo 70mm²</t>
  </si>
  <si>
    <t>Reator externo para lampada vapor sodio 70W</t>
  </si>
  <si>
    <t>Reator externo para lampada vapor sodio 150W</t>
  </si>
  <si>
    <t>Reator externo para lampada vapor sodio 250W</t>
  </si>
  <si>
    <t>Reator externo para lampada vapor sodio 400W</t>
  </si>
  <si>
    <t>Rele Fotoeletronico NF 10A</t>
  </si>
  <si>
    <t>Sapatilha cabo de aço 54x75mm</t>
  </si>
  <si>
    <t>Sela para Cruzeta</t>
  </si>
  <si>
    <t>Suporte afastador horizontal rede compacta 15/25/35KV</t>
  </si>
  <si>
    <t>Suporte horizontal rede compacta 15/25/35KV</t>
  </si>
  <si>
    <t>Suporte chave faca inclinação 30°</t>
  </si>
  <si>
    <t xml:space="preserve">Suporte L  c/ parafusos </t>
  </si>
  <si>
    <t>Suporte T  c/ parafusos</t>
  </si>
  <si>
    <t>Suporte vertical isolador pilar</t>
  </si>
  <si>
    <t>Suporte Z rede compacta</t>
  </si>
  <si>
    <t>Suporte Mufla cabos isolados MT</t>
  </si>
  <si>
    <t>Suporte Trafo Poste CC D210mm</t>
  </si>
  <si>
    <t>Suporte Trafo Poste CC D225mm</t>
  </si>
  <si>
    <t>Suporte Trafo Poste CC D240mm</t>
  </si>
  <si>
    <t>Suporte Trafo Poste CC D255mm</t>
  </si>
  <si>
    <t xml:space="preserve">Suporte Trafo Poste CC D270mm </t>
  </si>
  <si>
    <t xml:space="preserve">Suporte Trafo Poste CC D315mm </t>
  </si>
  <si>
    <t>Suporte Trafo Poste DT 76x360mm</t>
  </si>
  <si>
    <t>Tampão RD Subterranea Retangular 460x700mm 125KN</t>
  </si>
  <si>
    <t>Terminal Compressão pre-isolado 35mm²</t>
  </si>
  <si>
    <t xml:space="preserve">Terminal Compressão pre-isolado 50mm² </t>
  </si>
  <si>
    <t>Terminal Compressão pre-isolado 70mm²</t>
  </si>
  <si>
    <t>Terminal Compressão pre-isolado 120mm²</t>
  </si>
  <si>
    <t>Terminal Reto 2F 336,4 MCM</t>
  </si>
  <si>
    <t xml:space="preserve">Tora Eucalipto Preservado D200x1000mm </t>
  </si>
  <si>
    <t>Trafo 1F 10KVA  220/440V  25KV</t>
  </si>
  <si>
    <t xml:space="preserve">Trafo 1F 15KVA  220/440V  25KV                </t>
  </si>
  <si>
    <t xml:space="preserve">Trafo 3F 30KVA  220/380V  25KV         </t>
  </si>
  <si>
    <t xml:space="preserve">Trafo 3F 45KVA  220/380V  25KV                 </t>
  </si>
  <si>
    <t xml:space="preserve">Trafo 3F 75KVA  220/380V  25KV                 </t>
  </si>
  <si>
    <t xml:space="preserve">Trafo 3F 112,5KVA  220/380V  25KV          </t>
  </si>
  <si>
    <t>Referência</t>
  </si>
  <si>
    <t>Sinapi</t>
  </si>
  <si>
    <t>Celesc</t>
  </si>
  <si>
    <t>LPN 20/047</t>
  </si>
  <si>
    <t>Mercado</t>
  </si>
  <si>
    <t>Valor unit (R$)</t>
  </si>
  <si>
    <t>Cod CELESC</t>
  </si>
  <si>
    <t>DESCRIÇÃO</t>
  </si>
  <si>
    <t>qt</t>
  </si>
  <si>
    <t>Valor unit c/ BDI (R$)</t>
  </si>
  <si>
    <t>BDI (%)</t>
  </si>
  <si>
    <t>Valor total c/ BDI (R$)</t>
  </si>
  <si>
    <t>TOTAL</t>
  </si>
  <si>
    <t>TOTAL DE MATERIAIS</t>
  </si>
  <si>
    <t>1.1</t>
  </si>
  <si>
    <t>1.2</t>
  </si>
  <si>
    <t>1 - PLANILHA DE MATERIAIS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</si>
  <si>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</si>
  <si>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</si>
  <si>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</si>
  <si>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</si>
  <si>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</si>
  <si>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</si>
  <si>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</si>
  <si>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</si>
  <si>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</si>
  <si>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</si>
  <si>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</si>
  <si>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</si>
  <si>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</si>
  <si>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</si>
  <si>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</si>
  <si>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</si>
  <si>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</si>
  <si>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</si>
  <si>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</si>
  <si>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</si>
  <si>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</si>
  <si>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</si>
  <si>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</si>
  <si>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</si>
  <si>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</si>
  <si>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</si>
  <si>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</si>
  <si>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</si>
  <si>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</si>
  <si>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</si>
  <si>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</si>
  <si>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</si>
  <si>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</si>
  <si>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</si>
  <si>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</si>
  <si>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</si>
  <si>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</si>
  <si>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</si>
  <si>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</si>
  <si>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</si>
  <si>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</si>
  <si>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</si>
  <si>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</si>
  <si>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</si>
  <si>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</si>
  <si>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</si>
  <si>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</si>
  <si>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</si>
  <si>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</si>
  <si>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</si>
  <si>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</si>
  <si>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</si>
  <si>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</si>
  <si>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</si>
  <si>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</si>
  <si>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</si>
  <si>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</si>
  <si>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</si>
  <si>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</si>
  <si>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</si>
  <si>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</si>
  <si>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</si>
  <si>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</si>
  <si>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</si>
  <si>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</si>
  <si>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</si>
  <si>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</si>
  <si>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</si>
  <si>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</si>
  <si>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</si>
  <si>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</si>
  <si>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</si>
  <si>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</si>
  <si>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</si>
  <si>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</si>
  <si>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</si>
  <si>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</si>
  <si>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</si>
  <si>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</si>
  <si>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</si>
  <si>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</si>
  <si>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</si>
  <si>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</si>
  <si>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</si>
  <si>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</si>
  <si>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</si>
  <si>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</si>
  <si>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</si>
  <si>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</si>
  <si>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</si>
  <si>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</si>
  <si>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</si>
  <si>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</si>
  <si>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</si>
  <si>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</si>
  <si>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</si>
  <si>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</si>
  <si>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</si>
  <si>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</si>
  <si>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</si>
  <si>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</si>
  <si>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</si>
  <si>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</si>
  <si>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</si>
  <si>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</si>
  <si>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</si>
  <si>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</si>
  <si>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</si>
  <si>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</si>
  <si>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</si>
  <si>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</si>
  <si>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</si>
  <si>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</si>
  <si>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</si>
  <si>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</si>
  <si>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</si>
  <si>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</si>
  <si>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</si>
  <si>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</si>
  <si>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</si>
  <si>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</si>
  <si>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</si>
  <si>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</si>
  <si>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</si>
  <si>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</si>
  <si>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</si>
  <si>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</si>
  <si>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</si>
  <si>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</si>
  <si>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</si>
  <si>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</si>
  <si>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</si>
  <si>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</si>
  <si>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</si>
  <si>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</si>
  <si>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</si>
  <si>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</si>
  <si>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</si>
  <si>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</si>
  <si>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</si>
  <si>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</si>
  <si>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</si>
  <si>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</si>
  <si>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</si>
  <si>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</si>
  <si>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</si>
  <si>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</si>
  <si>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</si>
  <si>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</si>
  <si>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</si>
  <si>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</si>
  <si>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</si>
  <si>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</si>
  <si>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</si>
  <si>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</si>
  <si>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</si>
  <si>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</si>
  <si>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</si>
  <si>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</si>
  <si>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</si>
  <si>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</si>
  <si>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</si>
  <si>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</si>
  <si>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</si>
  <si>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</si>
  <si>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</si>
  <si>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</si>
  <si>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</si>
  <si>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</si>
  <si>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</si>
  <si>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</si>
  <si>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</si>
  <si>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</si>
  <si>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</si>
  <si>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</si>
  <si>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</si>
  <si>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</si>
  <si>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</si>
  <si>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</si>
  <si>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</si>
  <si>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</si>
  <si>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</si>
  <si>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</si>
  <si>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</si>
  <si>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</si>
  <si>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</si>
  <si>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</si>
  <si>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</si>
  <si>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</si>
  <si>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</si>
  <si>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</si>
  <si>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</si>
  <si>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</si>
  <si>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</si>
  <si>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</si>
  <si>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</si>
  <si>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</si>
  <si>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</si>
  <si>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</si>
  <si>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</si>
  <si>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</si>
  <si>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</si>
  <si>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</si>
  <si>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</si>
  <si>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</si>
  <si>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</si>
  <si>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</si>
  <si>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</si>
  <si>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</si>
  <si>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</si>
  <si>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</si>
  <si>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</si>
  <si>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</si>
  <si>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</si>
  <si>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</si>
  <si>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</si>
  <si>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</si>
  <si>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</si>
  <si>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</si>
  <si>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</si>
  <si>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</si>
  <si>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</si>
  <si>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</si>
  <si>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</si>
  <si>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</si>
  <si>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</si>
  <si>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</si>
  <si>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</si>
  <si>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</si>
  <si>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</si>
  <si>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</si>
  <si>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</si>
  <si>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</si>
  <si>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</si>
  <si>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</si>
  <si>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</si>
  <si>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</si>
  <si>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</si>
  <si>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</si>
  <si>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</si>
  <si>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</si>
  <si>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</si>
  <si>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</si>
  <si>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</si>
  <si>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</si>
  <si>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</si>
  <si>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</si>
  <si>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</si>
  <si>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</si>
  <si>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</si>
  <si>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</si>
  <si>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</si>
  <si>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</si>
  <si>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</si>
  <si>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</si>
  <si>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</si>
  <si>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</si>
  <si>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</si>
  <si>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</si>
  <si>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</si>
  <si>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</si>
  <si>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</si>
  <si>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</si>
  <si>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</si>
  <si>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</si>
  <si>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</si>
  <si>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</si>
  <si>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</si>
  <si>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</si>
  <si>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</si>
  <si>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</si>
  <si>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</si>
  <si>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</si>
  <si>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</si>
  <si>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</si>
  <si>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</si>
  <si>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</si>
  <si>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</si>
  <si>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</si>
  <si>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</si>
  <si>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</si>
  <si>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</si>
  <si>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</si>
  <si>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</si>
  <si>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</si>
  <si>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</si>
  <si>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</si>
  <si>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</si>
  <si>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</si>
  <si>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</si>
  <si>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</si>
  <si>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</si>
  <si>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</si>
  <si>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</si>
  <si>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</si>
  <si>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</si>
  <si>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</si>
  <si>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</si>
  <si>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</si>
  <si>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</si>
  <si>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</si>
  <si>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</si>
  <si>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</si>
  <si>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</si>
  <si>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</si>
  <si>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</si>
  <si>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</si>
  <si>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</si>
  <si>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</si>
  <si>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</si>
  <si>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</si>
  <si>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</si>
  <si>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</si>
  <si>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</si>
  <si>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</si>
  <si>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</si>
  <si>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</si>
  <si>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</si>
  <si>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</si>
  <si>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</si>
  <si>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</si>
  <si>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</si>
  <si>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</si>
  <si>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</si>
  <si>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ÍTEM</t>
  </si>
  <si>
    <t>TOTAL (R$)</t>
  </si>
  <si>
    <t>MATERIAIS</t>
  </si>
  <si>
    <t>MÃO DE OBRA</t>
  </si>
  <si>
    <t>ELABORAÇÃO DE PROJETO</t>
  </si>
  <si>
    <t>4 - TOTALIZAÇÃO</t>
  </si>
  <si>
    <t>3 - PLANILHA DE PROJETO</t>
  </si>
  <si>
    <t>VALOR PROPOSTO PELA EMPRESA PARTICIPANTE</t>
  </si>
  <si>
    <t>Obs.:</t>
  </si>
  <si>
    <t>Art. 2o – Os Honorários, quando calculados em função do valor total das Obras, podem ser expressos através dos percentuais abaixo:
     Estudos e Projetos:                                                             4 a 8%
     Administração e Controle de Materiais:                        2 a 4%
     Direção, Assistência e Orientação Técnica:                  4 a 8%
     Fiscalização e Consultoria:                                               4 a 8%
§ 1º – Os Honorários de Estudos e Projetos, quando calculados pelo custo total das Obras, podem ser desdobrados em função das especialidades, da seguinte forma:
     Projeto Arquitetônico:                                                       1,2 a 5,6%
     Projetos Complementares:                                               2,8 a 5,6%</t>
  </si>
  <si>
    <t>Do texto acima, tomou-se o percentual de 5,6% da soma das planilhas estimadas de materiais e mão de obra como valor máximo previsto para projeto. Já o valor a ser ofertado pela empresa participante deverá ser fixo, evitando-se que exista interdependência entre o valor da obra e o valor do projeto. Está bem especificado no Memorial quais são as vias a serem estudadas, este deve ser o parâmetro para que seja determinado o valor de projeto.</t>
  </si>
  <si>
    <t xml:space="preserve">Obs.: </t>
  </si>
  <si>
    <t>Valor do projeto com todas as aprovações (R$)</t>
  </si>
  <si>
    <t>Ruas José Lana, Antônio Gastaldi Fo. e Rodolpho Girardi – cerca de 11km até a base do Morro da Antena</t>
  </si>
  <si>
    <t>R. Serafim Gamba – cerca de 6km</t>
  </si>
  <si>
    <t>Ruas Áureo Antônio Sansão e Raul José Lamim – cerca de 2,5km</t>
  </si>
  <si>
    <t>João Gervasi e Eliza O. Nicoletti – cerca de 1,5km</t>
  </si>
  <si>
    <t>3.1</t>
  </si>
  <si>
    <t>3.2</t>
  </si>
  <si>
    <t>3.3</t>
  </si>
  <si>
    <t>3.4</t>
  </si>
  <si>
    <t>TOTAL DE PROJETO</t>
  </si>
  <si>
    <t xml:space="preserve">2) Valores de referência para USC e ULV pesquisados junto à CELESC - Licitação Pública Nacional -  LPN nº 20/00047 </t>
  </si>
  <si>
    <t>1) Sempre utilizar valores arredondados com 2 casas depois da vírgula. Nas multiplicações, utilizar função ARRED.</t>
  </si>
  <si>
    <t>1) Utilizada a Tabela de Honorários do SENGE/SC como referência de preços para projetos ( http://www.senge-sc.org.br/tabela-honorarios/ ), conforme trecho transcrito abaixo:</t>
  </si>
  <si>
    <t xml:space="preserve">2) Valores de referência para USC e ULV pesquisados na CELESC - Licitação Pública Nacional -  LPN nº 20/00047 </t>
  </si>
  <si>
    <t>3) Utilizar valores arredondados com 2 casas depois da vírgula. Nas multiplicações, utilizar função ARRED.</t>
  </si>
  <si>
    <t>3) Licitante deverá preencher sua proposta nos quadros em amarelo:</t>
  </si>
  <si>
    <t>4) Licitante deverá preencher sua proposta nos quadros em amarelo:</t>
  </si>
  <si>
    <t>2) Licitante deverá preencher sua proposta nos quadros em amarelo:</t>
  </si>
  <si>
    <t>3) Por tratar-se de rede a ser transferida à CELESC, todos os materiais deverão ser homologados pela concessionária.</t>
  </si>
  <si>
    <t>CRONOGRAMA FÍSICO-FINANCEIRO ESTIMADO</t>
  </si>
  <si>
    <t>Projeto</t>
  </si>
  <si>
    <t>Materiais</t>
  </si>
  <si>
    <t>Mão de Obra</t>
  </si>
  <si>
    <t>Totais</t>
  </si>
  <si>
    <t>Total - Materiais</t>
  </si>
  <si>
    <t>Total - Mão de Obra</t>
  </si>
  <si>
    <t>Total - Projeto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</si>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</sst>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0000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9E72E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10" fillId="5" borderId="1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13" fillId="8" borderId="0" applyNumberFormat="0" applyBorder="0" applyAlignment="0" applyProtection="0"/>
    <xf numFmtId="0" fontId="5" fillId="9" borderId="0" applyNumberFormat="0" applyBorder="0" applyAlignment="0" applyProtection="0"/>
    <xf numFmtId="0" fontId="15" fillId="0" borderId="0"/>
    <xf numFmtId="0" fontId="1" fillId="0" borderId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6" fillId="12" borderId="0" applyNumberFormat="0" applyBorder="0" applyAlignment="0" applyProtection="0"/>
    <xf numFmtId="0" fontId="22" fillId="14" borderId="9" applyNumberFormat="0" applyAlignment="0" applyProtection="0"/>
    <xf numFmtId="0" fontId="17" fillId="0" borderId="13" applyNumberFormat="0" applyFill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8" fillId="14" borderId="9" applyNumberFormat="0" applyAlignment="0" applyProtection="0"/>
    <xf numFmtId="0" fontId="7" fillId="11" borderId="0" applyNumberFormat="0" applyBorder="0" applyAlignment="0" applyProtection="0"/>
    <xf numFmtId="0" fontId="23" fillId="4" borderId="0" applyNumberFormat="0" applyBorder="0" applyAlignment="0" applyProtection="0"/>
    <xf numFmtId="0" fontId="16" fillId="6" borderId="12" applyNumberFormat="0" applyFont="0" applyAlignment="0" applyProtection="0"/>
    <xf numFmtId="0" fontId="9" fillId="14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17" applyNumberFormat="0" applyFill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52">
    <xf numFmtId="0" fontId="0" fillId="0" borderId="0" xfId="0"/>
    <xf numFmtId="0" fontId="1" fillId="0" borderId="1" xfId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14" fillId="0" borderId="1" xfId="0" applyFont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0" fillId="0" borderId="1" xfId="0" applyBorder="1"/>
    <xf numFmtId="0" fontId="1" fillId="0" borderId="1" xfId="1" applyFont="1" applyFill="1" applyBorder="1"/>
    <xf numFmtId="0" fontId="1" fillId="0" borderId="1" xfId="1" applyFont="1" applyBorder="1"/>
    <xf numFmtId="0" fontId="0" fillId="0" borderId="1" xfId="0" applyFill="1" applyBorder="1" applyAlignment="1">
      <alignment horizontal="center" vertical="center"/>
    </xf>
    <xf numFmtId="0" fontId="1" fillId="0" borderId="1" xfId="1" applyFill="1" applyBorder="1"/>
    <xf numFmtId="0" fontId="0" fillId="0" borderId="0" xfId="0"/>
    <xf numFmtId="0" fontId="1" fillId="0" borderId="1" xfId="1" applyBorder="1" applyAlignment="1">
      <alignment horizontal="center"/>
    </xf>
    <xf numFmtId="0" fontId="1" fillId="0" borderId="1" xfId="1" applyBorder="1"/>
    <xf numFmtId="0" fontId="0" fillId="3" borderId="2" xfId="0" applyFill="1" applyBorder="1" applyAlignment="1"/>
    <xf numFmtId="0" fontId="0" fillId="3" borderId="3" xfId="0" applyFill="1" applyBorder="1" applyAlignment="1"/>
    <xf numFmtId="0" fontId="0" fillId="2" borderId="2" xfId="0" applyFill="1" applyBorder="1" applyAlignment="1"/>
    <xf numFmtId="0" fontId="0" fillId="2" borderId="3" xfId="0" applyFill="1" applyBorder="1" applyAlignment="1"/>
    <xf numFmtId="0" fontId="0" fillId="0" borderId="2" xfId="0" applyBorder="1"/>
    <xf numFmtId="0" fontId="0" fillId="0" borderId="4" xfId="0" applyBorder="1"/>
    <xf numFmtId="0" fontId="0" fillId="27" borderId="0" xfId="0" applyFill="1"/>
    <xf numFmtId="0" fontId="0" fillId="28" borderId="1" xfId="0" applyFill="1" applyBorder="1" applyAlignment="1">
      <alignment horizontal="center"/>
    </xf>
    <xf numFmtId="0" fontId="0" fillId="28" borderId="1" xfId="0" applyFill="1" applyBorder="1" applyAlignment="1">
      <alignment horizontal="left" vertical="center"/>
    </xf>
    <xf numFmtId="0" fontId="0" fillId="28" borderId="5" xfId="0" applyFill="1" applyBorder="1" applyAlignment="1">
      <alignment horizontal="center"/>
    </xf>
    <xf numFmtId="0" fontId="0" fillId="28" borderId="5" xfId="0" applyFill="1" applyBorder="1" applyAlignment="1">
      <alignment horizontal="left" vertical="center"/>
    </xf>
    <xf numFmtId="0" fontId="0" fillId="28" borderId="5" xfId="0" applyFill="1" applyBorder="1"/>
    <xf numFmtId="0" fontId="2" fillId="28" borderId="5" xfId="0" applyFont="1" applyFill="1" applyBorder="1" applyAlignment="1">
      <alignment horizontal="left" vertical="center"/>
    </xf>
    <xf numFmtId="0" fontId="0" fillId="28" borderId="0" xfId="0" applyFill="1" applyBorder="1" applyAlignment="1">
      <alignment horizontal="center"/>
    </xf>
    <xf numFmtId="0" fontId="0" fillId="28" borderId="0" xfId="0" applyFill="1" applyBorder="1" applyAlignment="1">
      <alignment horizontal="left" vertical="center"/>
    </xf>
    <xf numFmtId="0" fontId="0" fillId="28" borderId="0" xfId="0" applyFill="1"/>
    <xf numFmtId="0" fontId="3" fillId="28" borderId="1" xfId="0" applyFont="1" applyFill="1" applyBorder="1" applyAlignment="1">
      <alignment horizontal="center" vertical="center" wrapText="1"/>
    </xf>
    <xf numFmtId="0" fontId="2" fillId="28" borderId="1" xfId="0" applyFont="1" applyFill="1" applyBorder="1" applyAlignment="1">
      <alignment horizontal="left" vertical="center"/>
    </xf>
    <xf numFmtId="0" fontId="0" fillId="28" borderId="0" xfId="0" applyFill="1" applyBorder="1"/>
    <xf numFmtId="0" fontId="0" fillId="28" borderId="1" xfId="0" applyFill="1" applyBorder="1" applyAlignment="1">
      <alignment horizontal="left"/>
    </xf>
    <xf numFmtId="0" fontId="0" fillId="28" borderId="0" xfId="0" applyFill="1" applyBorder="1" applyAlignment="1">
      <alignment horizontal="left"/>
    </xf>
    <xf numFmtId="0" fontId="0" fillId="28" borderId="7" xfId="0" applyFill="1" applyBorder="1"/>
    <xf numFmtId="0" fontId="0" fillId="28" borderId="18" xfId="0" applyFill="1" applyBorder="1"/>
    <xf numFmtId="0" fontId="0" fillId="28" borderId="19" xfId="0" applyFill="1" applyBorder="1"/>
    <xf numFmtId="49" fontId="0" fillId="28" borderId="6" xfId="0" applyNumberFormat="1" applyFill="1" applyBorder="1" applyAlignment="1">
      <alignment horizontal="left"/>
    </xf>
    <xf numFmtId="49" fontId="0" fillId="28" borderId="21" xfId="0" applyNumberFormat="1" applyFill="1" applyBorder="1" applyAlignment="1">
      <alignment horizontal="left"/>
    </xf>
    <xf numFmtId="49" fontId="0" fillId="28" borderId="22" xfId="0" applyNumberFormat="1" applyFill="1" applyBorder="1" applyAlignment="1">
      <alignment horizontal="left"/>
    </xf>
    <xf numFmtId="43" fontId="0" fillId="0" borderId="0" xfId="47" applyFont="1" applyBorder="1"/>
    <xf numFmtId="0" fontId="3" fillId="27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Fill="1" applyBorder="1"/>
    <xf numFmtId="43" fontId="2" fillId="0" borderId="1" xfId="47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47" applyFont="1" applyBorder="1" applyAlignment="1">
      <alignment horizontal="center" vertical="center"/>
    </xf>
    <xf numFmtId="0" fontId="2" fillId="2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8" borderId="5" xfId="0" applyFill="1" applyBorder="1" applyAlignment="1">
      <alignment horizontal="center" vertical="center" wrapText="1"/>
    </xf>
    <xf numFmtId="0" fontId="0" fillId="28" borderId="5" xfId="0" applyFill="1" applyBorder="1" applyAlignment="1">
      <alignment horizontal="center" vertical="center"/>
    </xf>
    <xf numFmtId="0" fontId="0" fillId="27" borderId="0" xfId="0" applyFill="1" applyBorder="1" applyAlignment="1">
      <alignment horizontal="left"/>
    </xf>
    <xf numFmtId="0" fontId="0" fillId="27" borderId="0" xfId="0" applyFill="1" applyBorder="1" applyAlignment="1">
      <alignment horizontal="center"/>
    </xf>
    <xf numFmtId="0" fontId="0" fillId="29" borderId="0" xfId="0" applyFill="1"/>
    <xf numFmtId="0" fontId="2" fillId="0" borderId="1" xfId="0" applyFont="1" applyBorder="1"/>
    <xf numFmtId="43" fontId="0" fillId="30" borderId="1" xfId="47" applyFont="1" applyFill="1" applyBorder="1"/>
    <xf numFmtId="43" fontId="2" fillId="30" borderId="1" xfId="47" applyFont="1" applyFill="1" applyBorder="1"/>
    <xf numFmtId="2" fontId="0" fillId="30" borderId="1" xfId="0" applyNumberFormat="1" applyFill="1" applyBorder="1" applyAlignment="1">
      <alignment horizontal="center"/>
    </xf>
    <xf numFmtId="43" fontId="0" fillId="30" borderId="1" xfId="47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5" xfId="1" applyBorder="1" applyAlignment="1">
      <alignment horizontal="center"/>
    </xf>
    <xf numFmtId="0" fontId="1" fillId="0" borderId="5" xfId="1" applyBorder="1"/>
    <xf numFmtId="0" fontId="1" fillId="0" borderId="5" xfId="1" applyFill="1" applyBorder="1" applyAlignment="1">
      <alignment horizontal="center"/>
    </xf>
    <xf numFmtId="0" fontId="1" fillId="0" borderId="5" xfId="1" applyFill="1" applyBorder="1"/>
    <xf numFmtId="1" fontId="0" fillId="0" borderId="1" xfId="0" applyNumberForma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0" xfId="0" applyFill="1"/>
    <xf numFmtId="0" fontId="14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1" fillId="0" borderId="1" xfId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49" fontId="0" fillId="27" borderId="0" xfId="0" applyNumberFormat="1" applyFill="1" applyBorder="1" applyAlignment="1">
      <alignment horizontal="left"/>
    </xf>
    <xf numFmtId="0" fontId="25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center"/>
    </xf>
    <xf numFmtId="0" fontId="1" fillId="0" borderId="5" xfId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6" fillId="0" borderId="4" xfId="1" applyFont="1" applyFill="1" applyBorder="1"/>
    <xf numFmtId="43" fontId="0" fillId="30" borderId="1" xfId="47" applyNumberFormat="1" applyFont="1" applyFill="1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43" fontId="2" fillId="30" borderId="1" xfId="0" applyNumberFormat="1" applyFont="1" applyFill="1" applyBorder="1"/>
    <xf numFmtId="43" fontId="0" fillId="30" borderId="1" xfId="0" applyNumberFormat="1" applyFill="1" applyBorder="1"/>
    <xf numFmtId="0" fontId="0" fillId="0" borderId="2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43" fontId="0" fillId="27" borderId="0" xfId="47" applyFont="1" applyFill="1" applyBorder="1" applyAlignment="1">
      <alignment horizontal="center"/>
    </xf>
    <xf numFmtId="0" fontId="2" fillId="0" borderId="1" xfId="0" applyFont="1" applyFill="1" applyBorder="1"/>
    <xf numFmtId="0" fontId="0" fillId="30" borderId="1" xfId="0" applyFill="1" applyBorder="1"/>
    <xf numFmtId="0" fontId="0" fillId="0" borderId="0" xfId="0" applyAlignment="1">
      <alignment horizontal="left" vertical="center"/>
    </xf>
    <xf numFmtId="0" fontId="0" fillId="30" borderId="2" xfId="0" applyFill="1" applyBorder="1" applyAlignment="1">
      <alignment horizontal="center" vertical="center"/>
    </xf>
    <xf numFmtId="1" fontId="0" fillId="30" borderId="4" xfId="0" applyNumberFormat="1" applyFill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25" fillId="0" borderId="0" xfId="0" applyFont="1" applyAlignment="1">
      <alignment horizontal="center"/>
    </xf>
    <xf numFmtId="0" fontId="24" fillId="28" borderId="2" xfId="0" applyFont="1" applyFill="1" applyBorder="1" applyAlignment="1">
      <alignment horizontal="center"/>
    </xf>
    <xf numFmtId="0" fontId="24" fillId="28" borderId="3" xfId="0" applyFont="1" applyFill="1" applyBorder="1" applyAlignment="1">
      <alignment horizontal="center"/>
    </xf>
    <xf numFmtId="0" fontId="24" fillId="28" borderId="4" xfId="0" applyFont="1" applyFill="1" applyBorder="1" applyAlignment="1">
      <alignment horizontal="center"/>
    </xf>
    <xf numFmtId="0" fontId="2" fillId="28" borderId="2" xfId="0" applyFont="1" applyFill="1" applyBorder="1" applyAlignment="1">
      <alignment horizontal="center"/>
    </xf>
    <xf numFmtId="0" fontId="2" fillId="28" borderId="3" xfId="0" applyFont="1" applyFill="1" applyBorder="1" applyAlignment="1">
      <alignment horizontal="center"/>
    </xf>
    <xf numFmtId="0" fontId="2" fillId="28" borderId="4" xfId="0" applyFont="1" applyFill="1" applyBorder="1" applyAlignment="1">
      <alignment horizontal="center"/>
    </xf>
    <xf numFmtId="49" fontId="0" fillId="28" borderId="8" xfId="0" applyNumberFormat="1" applyFill="1" applyBorder="1" applyAlignment="1">
      <alignment horizontal="left"/>
    </xf>
    <xf numFmtId="49" fontId="0" fillId="28" borderId="0" xfId="0" applyNumberFormat="1" applyFill="1" applyBorder="1" applyAlignment="1">
      <alignment horizontal="left"/>
    </xf>
    <xf numFmtId="49" fontId="0" fillId="28" borderId="20" xfId="0" applyNumberFormat="1" applyFill="1" applyBorder="1" applyAlignment="1">
      <alignment horizontal="left"/>
    </xf>
    <xf numFmtId="0" fontId="2" fillId="28" borderId="1" xfId="0" applyFont="1" applyFill="1" applyBorder="1" applyAlignment="1">
      <alignment horizontal="center"/>
    </xf>
    <xf numFmtId="49" fontId="0" fillId="28" borderId="7" xfId="0" applyNumberFormat="1" applyFill="1" applyBorder="1" applyAlignment="1">
      <alignment horizontal="left"/>
    </xf>
    <xf numFmtId="49" fontId="0" fillId="28" borderId="18" xfId="0" applyNumberFormat="1" applyFill="1" applyBorder="1" applyAlignment="1">
      <alignment horizontal="left"/>
    </xf>
    <xf numFmtId="49" fontId="0" fillId="28" borderId="19" xfId="0" applyNumberFormat="1" applyFill="1" applyBorder="1" applyAlignment="1">
      <alignment horizontal="left"/>
    </xf>
    <xf numFmtId="49" fontId="0" fillId="28" borderId="6" xfId="0" applyNumberFormat="1" applyFill="1" applyBorder="1" applyAlignment="1">
      <alignment horizontal="left"/>
    </xf>
    <xf numFmtId="49" fontId="0" fillId="28" borderId="21" xfId="0" applyNumberFormat="1" applyFill="1" applyBorder="1" applyAlignment="1">
      <alignment horizontal="left"/>
    </xf>
    <xf numFmtId="49" fontId="0" fillId="28" borderId="22" xfId="0" applyNumberFormat="1" applyFill="1" applyBorder="1" applyAlignment="1">
      <alignment horizontal="left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166" fontId="0" fillId="0" borderId="0" xfId="0" applyNumberFormat="1" applyAlignment="1">
      <alignment horizontal="left" wrapText="1"/>
    </xf>
    <xf numFmtId="43" fontId="2" fillId="27" borderId="2" xfId="47" applyFont="1" applyFill="1" applyBorder="1" applyAlignment="1">
      <alignment horizontal="center" vertical="center" wrapText="1"/>
    </xf>
    <xf numFmtId="43" fontId="2" fillId="27" borderId="3" xfId="47" applyFont="1" applyFill="1" applyBorder="1" applyAlignment="1">
      <alignment horizontal="center" vertical="center" wrapText="1"/>
    </xf>
    <xf numFmtId="43" fontId="2" fillId="27" borderId="4" xfId="47" applyFont="1" applyFill="1" applyBorder="1" applyAlignment="1">
      <alignment horizontal="center" vertical="center" wrapText="1"/>
    </xf>
    <xf numFmtId="43" fontId="0" fillId="30" borderId="2" xfId="47" applyFont="1" applyFill="1" applyBorder="1" applyAlignment="1">
      <alignment horizontal="center" vertical="center"/>
    </xf>
    <xf numFmtId="43" fontId="0" fillId="30" borderId="3" xfId="47" applyFont="1" applyFill="1" applyBorder="1" applyAlignment="1">
      <alignment horizontal="center" vertical="center"/>
    </xf>
    <xf numFmtId="43" fontId="0" fillId="30" borderId="4" xfId="47" applyFont="1" applyFill="1" applyBorder="1" applyAlignment="1">
      <alignment horizontal="center" vertical="center"/>
    </xf>
    <xf numFmtId="43" fontId="2" fillId="30" borderId="2" xfId="47" applyFont="1" applyFill="1" applyBorder="1" applyAlignment="1">
      <alignment horizontal="center" vertical="center"/>
    </xf>
    <xf numFmtId="43" fontId="2" fillId="30" borderId="3" xfId="47" applyFont="1" applyFill="1" applyBorder="1" applyAlignment="1">
      <alignment horizontal="center" vertical="center"/>
    </xf>
    <xf numFmtId="43" fontId="2" fillId="30" borderId="4" xfId="47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27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43" fontId="0" fillId="0" borderId="0" xfId="0" applyNumberFormat="1"/>
    <xf numFmtId="10" fontId="0" fillId="30" borderId="1" xfId="48" applyNumberFormat="1" applyFont="1" applyFill="1" applyBorder="1"/>
  </cellXfs>
  <cellStyles count="49">
    <cellStyle name="20% - Ênfase1 2" xfId="11"/>
    <cellStyle name="20% - Ênfase2 2" xfId="12"/>
    <cellStyle name="20% - Ênfase3 2" xfId="13"/>
    <cellStyle name="20% - Ênfase4 2" xfId="14"/>
    <cellStyle name="20% - Ênfase5" xfId="7" builtinId="46" customBuiltin="1"/>
    <cellStyle name="20% - Ênfase6 2" xfId="15"/>
    <cellStyle name="40% - Ênfase1 2" xfId="16"/>
    <cellStyle name="40% - Ênfase2" xfId="5" builtinId="35" customBuiltin="1"/>
    <cellStyle name="40% - Ênfase3 2" xfId="17"/>
    <cellStyle name="40% - Ênfase4 2" xfId="18"/>
    <cellStyle name="40% - Ênfase5 2" xfId="19"/>
    <cellStyle name="40% - Ênfase6 2" xfId="20"/>
    <cellStyle name="60% - Ênfase1 2" xfId="21"/>
    <cellStyle name="60% - Ênfase2 2" xfId="22"/>
    <cellStyle name="60% - Ênfase3 2" xfId="23"/>
    <cellStyle name="60% - Ênfase4 2" xfId="24"/>
    <cellStyle name="60% - Ênfase5 2" xfId="25"/>
    <cellStyle name="60% - Ênfase6 2" xfId="26"/>
    <cellStyle name="Bom 2" xfId="27"/>
    <cellStyle name="Cálculo 2" xfId="28"/>
    <cellStyle name="Célula de Verificação" xfId="2" builtinId="23" customBuiltin="1"/>
    <cellStyle name="Célula Vinculada 2" xfId="29"/>
    <cellStyle name="Ênfase1 2" xfId="30"/>
    <cellStyle name="Ênfase2 2" xfId="31"/>
    <cellStyle name="Ênfase3 2" xfId="32"/>
    <cellStyle name="Ênfase4 2" xfId="33"/>
    <cellStyle name="Ênfase5" xfId="6" builtinId="45" customBuiltin="1"/>
    <cellStyle name="Ênfase6 2" xfId="34"/>
    <cellStyle name="Entrada 2" xfId="35"/>
    <cellStyle name="Incorreto 2" xfId="36"/>
    <cellStyle name="Neutra 2" xfId="37"/>
    <cellStyle name="Normal" xfId="0" builtinId="0"/>
    <cellStyle name="Normal 2" xfId="1"/>
    <cellStyle name="Normal 3" xfId="8"/>
    <cellStyle name="Normal 4" xfId="9"/>
    <cellStyle name="Nota 2" xfId="38"/>
    <cellStyle name="Porcentagem" xfId="48" builtinId="5"/>
    <cellStyle name="Saída 2" xfId="39"/>
    <cellStyle name="Separador de milhares" xfId="47" builtinId="3"/>
    <cellStyle name="Texto de Aviso" xfId="3" builtinId="11" customBuiltin="1"/>
    <cellStyle name="Texto Explicativo" xfId="4" builtinId="53" customBuiltin="1"/>
    <cellStyle name="Título 1 2" xfId="41"/>
    <cellStyle name="Título 2 2" xfId="42"/>
    <cellStyle name="Título 3 2" xfId="43"/>
    <cellStyle name="Título 4 2" xfId="44"/>
    <cellStyle name="Título 5" xfId="40"/>
    <cellStyle name="Total 2" xfId="45"/>
    <cellStyle name="Vírgula 2" xfId="10"/>
    <cellStyle name="Vírgula 2 2" xfId="46"/>
  </cellStyles>
  <dxfs count="0"/>
  <tableStyles count="0" defaultTableStyle="TableStyleMedium2" defaultPivotStyle="PivotStyleLight16"/>
  <colors>
    <mruColors>
      <color rgb="FFFFFFCC"/>
      <color rgb="FFFF6600"/>
      <color rgb="FFFF3300"/>
      <color rgb="FF09E72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9"/>
  <sheetViews>
    <sheetView topLeftCell="A319" workbookViewId="0">
      <selection activeCell="B341" sqref="B341"/>
    </sheetView>
  </sheetViews>
  <sheetFormatPr defaultRowHeight="15"/>
  <cols>
    <col min="1" max="1" width="5.5703125" style="49" bestFit="1" customWidth="1"/>
    <col min="2" max="2" width="7" style="49" customWidth="1"/>
    <col min="3" max="3" width="48.140625" style="11" customWidth="1"/>
    <col min="4" max="4" width="3.42578125" style="49" bestFit="1" customWidth="1"/>
    <col min="5" max="5" width="5" style="60" bestFit="1" customWidth="1"/>
    <col min="6" max="6" width="9.5703125" style="11" bestFit="1" customWidth="1"/>
    <col min="7" max="7" width="7" style="11" bestFit="1" customWidth="1"/>
    <col min="8" max="8" width="11.140625" style="11" customWidth="1"/>
    <col min="9" max="9" width="13.28515625" style="11" bestFit="1" customWidth="1"/>
    <col min="10" max="10" width="8.7109375" style="85" bestFit="1" customWidth="1"/>
    <col min="11" max="11" width="10.5703125" style="85" customWidth="1"/>
    <col min="12" max="16384" width="9.140625" style="11"/>
  </cols>
  <sheetData>
    <row r="1" spans="1:11" ht="21">
      <c r="A1" s="116" t="s">
        <v>597</v>
      </c>
      <c r="B1" s="117"/>
      <c r="C1" s="117"/>
      <c r="D1" s="117"/>
      <c r="E1" s="117"/>
      <c r="F1" s="117"/>
      <c r="G1" s="117"/>
      <c r="H1" s="117"/>
      <c r="I1" s="118"/>
    </row>
    <row r="2" spans="1:11">
      <c r="B2" s="11"/>
      <c r="D2" s="11"/>
      <c r="E2" s="11"/>
    </row>
    <row r="3" spans="1:11">
      <c r="A3" s="119" t="s">
        <v>234</v>
      </c>
      <c r="B3" s="120"/>
      <c r="C3" s="120"/>
      <c r="D3" s="120"/>
      <c r="E3" s="120"/>
      <c r="F3" s="120"/>
      <c r="G3" s="120"/>
      <c r="H3" s="120"/>
      <c r="I3" s="121"/>
    </row>
    <row r="4" spans="1:11">
      <c r="B4" s="84"/>
      <c r="C4" s="84"/>
      <c r="D4" s="84"/>
      <c r="E4" s="84"/>
      <c r="F4" s="84"/>
      <c r="G4" s="84"/>
    </row>
    <row r="5" spans="1:11" ht="6" customHeight="1">
      <c r="B5" s="84"/>
      <c r="C5" s="84"/>
      <c r="D5" s="84"/>
      <c r="E5" s="84"/>
      <c r="F5" s="84"/>
      <c r="G5" s="84"/>
    </row>
    <row r="6" spans="1:11" ht="30" customHeight="1">
      <c r="A6" s="46" t="s">
        <v>238</v>
      </c>
      <c r="B6" s="46" t="s">
        <v>587</v>
      </c>
      <c r="C6" s="91" t="s">
        <v>588</v>
      </c>
      <c r="D6" s="92"/>
      <c r="E6" s="93" t="s">
        <v>589</v>
      </c>
      <c r="F6" s="46" t="s">
        <v>586</v>
      </c>
      <c r="G6" s="46" t="s">
        <v>591</v>
      </c>
      <c r="H6" s="46" t="s">
        <v>590</v>
      </c>
      <c r="I6" s="46" t="s">
        <v>592</v>
      </c>
      <c r="J6" s="115" t="s">
        <v>581</v>
      </c>
      <c r="K6" s="115"/>
    </row>
    <row r="7" spans="1:11">
      <c r="A7" s="2" t="s">
        <v>595</v>
      </c>
      <c r="B7" s="88">
        <v>23151</v>
      </c>
      <c r="C7" s="63" t="s">
        <v>252</v>
      </c>
      <c r="D7" s="89" t="s">
        <v>253</v>
      </c>
      <c r="E7" s="90">
        <v>1080</v>
      </c>
      <c r="F7" s="56">
        <v>0.97</v>
      </c>
      <c r="G7" s="97">
        <v>20</v>
      </c>
      <c r="H7" s="56">
        <f>ROUND(F7*(G7/100+1),2)</f>
        <v>1.1599999999999999</v>
      </c>
      <c r="I7" s="56">
        <f>ROUND(H7*E7,2)</f>
        <v>1252.8</v>
      </c>
      <c r="J7" s="85" t="s">
        <v>582</v>
      </c>
      <c r="K7" s="85">
        <v>412</v>
      </c>
    </row>
    <row r="8" spans="1:11">
      <c r="A8" s="2" t="s">
        <v>596</v>
      </c>
      <c r="B8" s="62">
        <v>20068</v>
      </c>
      <c r="C8" s="63" t="s">
        <v>254</v>
      </c>
      <c r="D8" s="2" t="s">
        <v>253</v>
      </c>
      <c r="E8" s="61">
        <v>1</v>
      </c>
      <c r="F8" s="56">
        <v>41.51</v>
      </c>
      <c r="G8" s="97">
        <v>20</v>
      </c>
      <c r="H8" s="56">
        <f t="shared" ref="H8:H71" si="0">ROUND(F8*(G8/100+1),2)</f>
        <v>49.81</v>
      </c>
      <c r="I8" s="56">
        <f t="shared" ref="I8:I71" si="1">ROUND(H8*E8,2)</f>
        <v>49.81</v>
      </c>
      <c r="J8" s="85" t="s">
        <v>583</v>
      </c>
      <c r="K8" s="85" t="s">
        <v>584</v>
      </c>
    </row>
    <row r="9" spans="1:11">
      <c r="A9" s="2" t="s">
        <v>598</v>
      </c>
      <c r="B9" s="62">
        <v>22159</v>
      </c>
      <c r="C9" s="63" t="s">
        <v>255</v>
      </c>
      <c r="D9" s="2" t="s">
        <v>253</v>
      </c>
      <c r="E9" s="61">
        <v>1</v>
      </c>
      <c r="F9" s="56">
        <v>47.55</v>
      </c>
      <c r="G9" s="97">
        <v>20</v>
      </c>
      <c r="H9" s="56">
        <f t="shared" si="0"/>
        <v>57.06</v>
      </c>
      <c r="I9" s="56">
        <f t="shared" si="1"/>
        <v>57.06</v>
      </c>
      <c r="J9" s="85" t="s">
        <v>583</v>
      </c>
      <c r="K9" s="85" t="s">
        <v>584</v>
      </c>
    </row>
    <row r="10" spans="1:11">
      <c r="A10" s="2" t="s">
        <v>599</v>
      </c>
      <c r="B10" s="62">
        <v>2188</v>
      </c>
      <c r="C10" s="63" t="s">
        <v>256</v>
      </c>
      <c r="D10" s="2" t="s">
        <v>253</v>
      </c>
      <c r="E10" s="61">
        <v>23</v>
      </c>
      <c r="F10" s="56">
        <v>14.17</v>
      </c>
      <c r="G10" s="97">
        <v>20</v>
      </c>
      <c r="H10" s="56">
        <f t="shared" si="0"/>
        <v>17</v>
      </c>
      <c r="I10" s="56">
        <f t="shared" si="1"/>
        <v>391</v>
      </c>
      <c r="J10" s="85" t="s">
        <v>585</v>
      </c>
    </row>
    <row r="11" spans="1:11">
      <c r="A11" s="2" t="s">
        <v>600</v>
      </c>
      <c r="B11" s="62">
        <v>2189</v>
      </c>
      <c r="C11" s="63" t="s">
        <v>257</v>
      </c>
      <c r="D11" s="2" t="s">
        <v>253</v>
      </c>
      <c r="E11" s="61">
        <v>7</v>
      </c>
      <c r="F11" s="56">
        <v>21.04</v>
      </c>
      <c r="G11" s="97">
        <v>20</v>
      </c>
      <c r="H11" s="56">
        <f t="shared" si="0"/>
        <v>25.25</v>
      </c>
      <c r="I11" s="56">
        <f t="shared" si="1"/>
        <v>176.75</v>
      </c>
      <c r="J11" s="85" t="s">
        <v>583</v>
      </c>
      <c r="K11" s="85" t="s">
        <v>584</v>
      </c>
    </row>
    <row r="12" spans="1:11">
      <c r="A12" s="2" t="s">
        <v>601</v>
      </c>
      <c r="B12" s="62">
        <v>2190</v>
      </c>
      <c r="C12" s="63" t="s">
        <v>258</v>
      </c>
      <c r="D12" s="2" t="s">
        <v>253</v>
      </c>
      <c r="E12" s="61">
        <v>2</v>
      </c>
      <c r="F12" s="56">
        <v>12.32</v>
      </c>
      <c r="G12" s="97">
        <v>20</v>
      </c>
      <c r="H12" s="56">
        <f t="shared" si="0"/>
        <v>14.78</v>
      </c>
      <c r="I12" s="56">
        <f t="shared" si="1"/>
        <v>29.56</v>
      </c>
      <c r="J12" s="85" t="s">
        <v>583</v>
      </c>
      <c r="K12" s="85" t="s">
        <v>584</v>
      </c>
    </row>
    <row r="13" spans="1:11">
      <c r="A13" s="2" t="s">
        <v>602</v>
      </c>
      <c r="B13" s="64">
        <v>2191</v>
      </c>
      <c r="C13" s="65" t="s">
        <v>259</v>
      </c>
      <c r="D13" s="9" t="s">
        <v>253</v>
      </c>
      <c r="E13" s="66">
        <v>2</v>
      </c>
      <c r="F13" s="56">
        <v>27.08</v>
      </c>
      <c r="G13" s="97">
        <v>20</v>
      </c>
      <c r="H13" s="56">
        <f t="shared" si="0"/>
        <v>32.5</v>
      </c>
      <c r="I13" s="56">
        <f t="shared" si="1"/>
        <v>65</v>
      </c>
      <c r="J13" s="85" t="s">
        <v>585</v>
      </c>
    </row>
    <row r="14" spans="1:11">
      <c r="A14" s="2" t="s">
        <v>603</v>
      </c>
      <c r="B14" s="64">
        <v>2201</v>
      </c>
      <c r="C14" s="65" t="s">
        <v>260</v>
      </c>
      <c r="D14" s="9" t="s">
        <v>253</v>
      </c>
      <c r="E14" s="61">
        <v>1</v>
      </c>
      <c r="F14" s="56">
        <v>46.79</v>
      </c>
      <c r="G14" s="97">
        <v>20</v>
      </c>
      <c r="H14" s="56">
        <f t="shared" si="0"/>
        <v>56.15</v>
      </c>
      <c r="I14" s="56">
        <f t="shared" si="1"/>
        <v>56.15</v>
      </c>
      <c r="J14" s="85" t="s">
        <v>583</v>
      </c>
      <c r="K14" s="85" t="s">
        <v>584</v>
      </c>
    </row>
    <row r="15" spans="1:11">
      <c r="A15" s="2" t="s">
        <v>604</v>
      </c>
      <c r="B15" s="64">
        <v>2192</v>
      </c>
      <c r="C15" s="65" t="s">
        <v>261</v>
      </c>
      <c r="D15" s="9" t="s">
        <v>253</v>
      </c>
      <c r="E15" s="61">
        <v>1</v>
      </c>
      <c r="F15" s="56">
        <v>68.77</v>
      </c>
      <c r="G15" s="97">
        <v>20</v>
      </c>
      <c r="H15" s="56">
        <f t="shared" si="0"/>
        <v>82.52</v>
      </c>
      <c r="I15" s="56">
        <f t="shared" si="1"/>
        <v>82.52</v>
      </c>
      <c r="J15" s="85" t="s">
        <v>583</v>
      </c>
      <c r="K15" s="85" t="s">
        <v>584</v>
      </c>
    </row>
    <row r="16" spans="1:11">
      <c r="A16" s="2" t="s">
        <v>605</v>
      </c>
      <c r="B16" s="64">
        <v>34684</v>
      </c>
      <c r="C16" s="65" t="s">
        <v>262</v>
      </c>
      <c r="D16" s="9" t="s">
        <v>253</v>
      </c>
      <c r="E16" s="61">
        <v>1</v>
      </c>
      <c r="F16" s="56">
        <v>40.880000000000003</v>
      </c>
      <c r="G16" s="97">
        <v>20</v>
      </c>
      <c r="H16" s="56">
        <f t="shared" si="0"/>
        <v>49.06</v>
      </c>
      <c r="I16" s="56">
        <f t="shared" si="1"/>
        <v>49.06</v>
      </c>
      <c r="J16" s="85" t="s">
        <v>583</v>
      </c>
      <c r="K16" s="85" t="s">
        <v>584</v>
      </c>
    </row>
    <row r="17" spans="1:11">
      <c r="A17" s="2" t="s">
        <v>606</v>
      </c>
      <c r="B17" s="1">
        <v>2110</v>
      </c>
      <c r="C17" s="10" t="s">
        <v>263</v>
      </c>
      <c r="D17" s="2" t="s">
        <v>253</v>
      </c>
      <c r="E17" s="61">
        <v>6</v>
      </c>
      <c r="F17" s="56">
        <v>96.63</v>
      </c>
      <c r="G17" s="97">
        <v>20</v>
      </c>
      <c r="H17" s="56">
        <f t="shared" si="0"/>
        <v>115.96</v>
      </c>
      <c r="I17" s="56">
        <f t="shared" si="1"/>
        <v>695.76</v>
      </c>
      <c r="J17" s="85" t="s">
        <v>585</v>
      </c>
    </row>
    <row r="18" spans="1:11">
      <c r="A18" s="2" t="s">
        <v>607</v>
      </c>
      <c r="B18" s="1">
        <v>2113</v>
      </c>
      <c r="C18" s="10" t="s">
        <v>264</v>
      </c>
      <c r="D18" s="2" t="s">
        <v>253</v>
      </c>
      <c r="E18" s="61">
        <v>2</v>
      </c>
      <c r="F18" s="56">
        <v>137.69999999999999</v>
      </c>
      <c r="G18" s="97">
        <v>20</v>
      </c>
      <c r="H18" s="56">
        <f t="shared" si="0"/>
        <v>165.24</v>
      </c>
      <c r="I18" s="56">
        <f t="shared" si="1"/>
        <v>330.48</v>
      </c>
      <c r="J18" s="85" t="s">
        <v>585</v>
      </c>
    </row>
    <row r="19" spans="1:11">
      <c r="A19" s="2" t="s">
        <v>608</v>
      </c>
      <c r="B19" s="1">
        <v>17515</v>
      </c>
      <c r="C19" s="10" t="s">
        <v>265</v>
      </c>
      <c r="D19" s="2" t="s">
        <v>253</v>
      </c>
      <c r="E19" s="61">
        <v>1</v>
      </c>
      <c r="F19" s="56">
        <v>186.88</v>
      </c>
      <c r="G19" s="97">
        <v>20</v>
      </c>
      <c r="H19" s="56">
        <f t="shared" si="0"/>
        <v>224.26</v>
      </c>
      <c r="I19" s="56">
        <f t="shared" si="1"/>
        <v>224.26</v>
      </c>
      <c r="J19" s="85" t="s">
        <v>583</v>
      </c>
      <c r="K19" s="85" t="s">
        <v>584</v>
      </c>
    </row>
    <row r="20" spans="1:11">
      <c r="A20" s="2" t="s">
        <v>609</v>
      </c>
      <c r="B20" s="1">
        <v>15442</v>
      </c>
      <c r="C20" s="10" t="s">
        <v>266</v>
      </c>
      <c r="D20" s="2" t="s">
        <v>253</v>
      </c>
      <c r="E20" s="61">
        <v>10</v>
      </c>
      <c r="F20" s="56">
        <v>1.19</v>
      </c>
      <c r="G20" s="97">
        <v>20</v>
      </c>
      <c r="H20" s="56">
        <f t="shared" si="0"/>
        <v>1.43</v>
      </c>
      <c r="I20" s="56">
        <f t="shared" si="1"/>
        <v>14.3</v>
      </c>
      <c r="J20" s="85" t="s">
        <v>585</v>
      </c>
    </row>
    <row r="21" spans="1:11">
      <c r="A21" s="2" t="s">
        <v>610</v>
      </c>
      <c r="B21" s="1">
        <v>15393</v>
      </c>
      <c r="C21" s="10" t="s">
        <v>267</v>
      </c>
      <c r="D21" s="2" t="s">
        <v>253</v>
      </c>
      <c r="E21" s="61">
        <v>1</v>
      </c>
      <c r="F21" s="56">
        <v>1.64</v>
      </c>
      <c r="G21" s="97">
        <v>20</v>
      </c>
      <c r="H21" s="56">
        <f t="shared" si="0"/>
        <v>1.97</v>
      </c>
      <c r="I21" s="56">
        <f t="shared" si="1"/>
        <v>1.97</v>
      </c>
      <c r="J21" s="85" t="s">
        <v>583</v>
      </c>
      <c r="K21" s="85" t="s">
        <v>584</v>
      </c>
    </row>
    <row r="22" spans="1:11">
      <c r="A22" s="2" t="s">
        <v>611</v>
      </c>
      <c r="B22" s="12">
        <v>6153</v>
      </c>
      <c r="C22" s="10" t="s">
        <v>268</v>
      </c>
      <c r="D22" s="2" t="s">
        <v>253</v>
      </c>
      <c r="E22" s="61">
        <v>34</v>
      </c>
      <c r="F22" s="56">
        <v>2.37</v>
      </c>
      <c r="G22" s="97">
        <v>20</v>
      </c>
      <c r="H22" s="56">
        <f t="shared" si="0"/>
        <v>2.84</v>
      </c>
      <c r="I22" s="56">
        <f t="shared" si="1"/>
        <v>96.56</v>
      </c>
      <c r="J22" s="85" t="s">
        <v>582</v>
      </c>
      <c r="K22" s="85">
        <v>11275</v>
      </c>
    </row>
    <row r="23" spans="1:11">
      <c r="A23" s="2" t="s">
        <v>612</v>
      </c>
      <c r="B23" s="12">
        <v>6154</v>
      </c>
      <c r="C23" s="10" t="s">
        <v>269</v>
      </c>
      <c r="D23" s="2" t="s">
        <v>253</v>
      </c>
      <c r="E23" s="61">
        <v>367</v>
      </c>
      <c r="F23" s="56">
        <v>5.91</v>
      </c>
      <c r="G23" s="97">
        <v>20</v>
      </c>
      <c r="H23" s="56">
        <f t="shared" si="0"/>
        <v>7.09</v>
      </c>
      <c r="I23" s="56">
        <f t="shared" si="1"/>
        <v>2602.0300000000002</v>
      </c>
      <c r="J23" s="85" t="s">
        <v>582</v>
      </c>
      <c r="K23" s="85">
        <v>11272</v>
      </c>
    </row>
    <row r="24" spans="1:11">
      <c r="A24" s="2" t="s">
        <v>613</v>
      </c>
      <c r="B24" s="12">
        <v>6155</v>
      </c>
      <c r="C24" s="10" t="s">
        <v>270</v>
      </c>
      <c r="D24" s="2" t="s">
        <v>253</v>
      </c>
      <c r="E24" s="61">
        <v>7</v>
      </c>
      <c r="F24" s="56">
        <v>9.7899999999999991</v>
      </c>
      <c r="G24" s="97">
        <v>20</v>
      </c>
      <c r="H24" s="56">
        <f t="shared" si="0"/>
        <v>11.75</v>
      </c>
      <c r="I24" s="56">
        <f t="shared" si="1"/>
        <v>82.25</v>
      </c>
      <c r="J24" s="85" t="s">
        <v>582</v>
      </c>
      <c r="K24" s="85">
        <v>11273</v>
      </c>
    </row>
    <row r="25" spans="1:11">
      <c r="A25" s="2" t="s">
        <v>614</v>
      </c>
      <c r="B25" s="12">
        <v>6156</v>
      </c>
      <c r="C25" s="10" t="s">
        <v>271</v>
      </c>
      <c r="D25" s="2" t="s">
        <v>253</v>
      </c>
      <c r="E25" s="61">
        <v>2</v>
      </c>
      <c r="F25" s="56">
        <v>6.61</v>
      </c>
      <c r="G25" s="97">
        <v>20</v>
      </c>
      <c r="H25" s="56">
        <f t="shared" si="0"/>
        <v>7.93</v>
      </c>
      <c r="I25" s="56">
        <f t="shared" si="1"/>
        <v>15.86</v>
      </c>
      <c r="J25" s="85" t="s">
        <v>583</v>
      </c>
      <c r="K25" s="85" t="s">
        <v>584</v>
      </c>
    </row>
    <row r="26" spans="1:11">
      <c r="A26" s="2" t="s">
        <v>615</v>
      </c>
      <c r="B26" s="12">
        <v>6159</v>
      </c>
      <c r="C26" s="10" t="s">
        <v>272</v>
      </c>
      <c r="D26" s="2" t="s">
        <v>253</v>
      </c>
      <c r="E26" s="61">
        <v>5</v>
      </c>
      <c r="F26" s="56">
        <v>7.37</v>
      </c>
      <c r="G26" s="97">
        <v>20</v>
      </c>
      <c r="H26" s="56">
        <f t="shared" si="0"/>
        <v>8.84</v>
      </c>
      <c r="I26" s="56">
        <f t="shared" si="1"/>
        <v>44.2</v>
      </c>
      <c r="J26" s="85" t="s">
        <v>583</v>
      </c>
      <c r="K26" s="85" t="s">
        <v>584</v>
      </c>
    </row>
    <row r="27" spans="1:11">
      <c r="A27" s="2" t="s">
        <v>616</v>
      </c>
      <c r="B27" s="12">
        <v>6150</v>
      </c>
      <c r="C27" s="10" t="s">
        <v>273</v>
      </c>
      <c r="D27" s="2" t="s">
        <v>253</v>
      </c>
      <c r="E27" s="61">
        <v>5</v>
      </c>
      <c r="F27" s="56">
        <v>21.12</v>
      </c>
      <c r="G27" s="97">
        <v>20</v>
      </c>
      <c r="H27" s="56">
        <f t="shared" si="0"/>
        <v>25.34</v>
      </c>
      <c r="I27" s="56">
        <f t="shared" si="1"/>
        <v>126.7</v>
      </c>
      <c r="J27" s="85" t="s">
        <v>585</v>
      </c>
    </row>
    <row r="28" spans="1:11">
      <c r="A28" s="2" t="s">
        <v>617</v>
      </c>
      <c r="B28" s="12">
        <v>6167</v>
      </c>
      <c r="C28" s="10" t="s">
        <v>274</v>
      </c>
      <c r="D28" s="2" t="s">
        <v>253</v>
      </c>
      <c r="E28" s="61">
        <v>7</v>
      </c>
      <c r="F28" s="56">
        <v>5.72</v>
      </c>
      <c r="G28" s="97">
        <v>20</v>
      </c>
      <c r="H28" s="56">
        <f t="shared" si="0"/>
        <v>6.86</v>
      </c>
      <c r="I28" s="56">
        <f t="shared" si="1"/>
        <v>48.02</v>
      </c>
      <c r="J28" s="85" t="s">
        <v>585</v>
      </c>
    </row>
    <row r="29" spans="1:11">
      <c r="A29" s="2" t="s">
        <v>618</v>
      </c>
      <c r="B29" s="12">
        <v>6168</v>
      </c>
      <c r="C29" s="10" t="s">
        <v>275</v>
      </c>
      <c r="D29" s="2" t="s">
        <v>253</v>
      </c>
      <c r="E29" s="61">
        <v>22</v>
      </c>
      <c r="F29" s="56">
        <v>11.49</v>
      </c>
      <c r="G29" s="97">
        <v>20</v>
      </c>
      <c r="H29" s="56">
        <f t="shared" si="0"/>
        <v>13.79</v>
      </c>
      <c r="I29" s="56">
        <f t="shared" si="1"/>
        <v>303.38</v>
      </c>
      <c r="J29" s="85" t="s">
        <v>585</v>
      </c>
    </row>
    <row r="30" spans="1:11">
      <c r="A30" s="2" t="s">
        <v>619</v>
      </c>
      <c r="B30" s="62">
        <v>13813</v>
      </c>
      <c r="C30" s="65" t="s">
        <v>276</v>
      </c>
      <c r="D30" s="2" t="s">
        <v>253</v>
      </c>
      <c r="E30" s="61">
        <v>3</v>
      </c>
      <c r="F30" s="56">
        <v>31.02</v>
      </c>
      <c r="G30" s="97">
        <v>20</v>
      </c>
      <c r="H30" s="56">
        <f t="shared" si="0"/>
        <v>37.22</v>
      </c>
      <c r="I30" s="56">
        <f t="shared" si="1"/>
        <v>111.66</v>
      </c>
      <c r="J30" s="85" t="s">
        <v>585</v>
      </c>
    </row>
    <row r="31" spans="1:11">
      <c r="A31" s="2" t="s">
        <v>620</v>
      </c>
      <c r="B31" s="62">
        <v>13814</v>
      </c>
      <c r="C31" s="65" t="s">
        <v>277</v>
      </c>
      <c r="D31" s="2" t="s">
        <v>253</v>
      </c>
      <c r="E31" s="61">
        <v>39</v>
      </c>
      <c r="F31" s="56">
        <v>31.02</v>
      </c>
      <c r="G31" s="97">
        <v>20</v>
      </c>
      <c r="H31" s="56">
        <f t="shared" si="0"/>
        <v>37.22</v>
      </c>
      <c r="I31" s="56">
        <f t="shared" si="1"/>
        <v>1451.58</v>
      </c>
      <c r="J31" s="85" t="s">
        <v>585</v>
      </c>
    </row>
    <row r="32" spans="1:11">
      <c r="A32" s="2" t="s">
        <v>621</v>
      </c>
      <c r="B32" s="62">
        <v>6615</v>
      </c>
      <c r="C32" s="65" t="s">
        <v>278</v>
      </c>
      <c r="D32" s="2" t="s">
        <v>253</v>
      </c>
      <c r="E32" s="61">
        <v>1</v>
      </c>
      <c r="F32" s="56">
        <v>35.17</v>
      </c>
      <c r="G32" s="97">
        <v>20</v>
      </c>
      <c r="H32" s="56">
        <f t="shared" si="0"/>
        <v>42.2</v>
      </c>
      <c r="I32" s="56">
        <f t="shared" si="1"/>
        <v>42.2</v>
      </c>
      <c r="J32" s="85" t="s">
        <v>583</v>
      </c>
      <c r="K32" s="85" t="s">
        <v>584</v>
      </c>
    </row>
    <row r="33" spans="1:11">
      <c r="A33" s="2" t="s">
        <v>622</v>
      </c>
      <c r="B33" s="62">
        <v>15782</v>
      </c>
      <c r="C33" s="65" t="s">
        <v>279</v>
      </c>
      <c r="D33" s="2" t="s">
        <v>253</v>
      </c>
      <c r="E33" s="61">
        <v>312</v>
      </c>
      <c r="F33" s="56">
        <v>2.2599999999999998</v>
      </c>
      <c r="G33" s="97">
        <v>20</v>
      </c>
      <c r="H33" s="56">
        <f t="shared" si="0"/>
        <v>2.71</v>
      </c>
      <c r="I33" s="56">
        <f t="shared" si="1"/>
        <v>845.52</v>
      </c>
      <c r="J33" s="85" t="s">
        <v>585</v>
      </c>
    </row>
    <row r="34" spans="1:11">
      <c r="A34" s="2" t="s">
        <v>623</v>
      </c>
      <c r="B34" s="62">
        <v>18903</v>
      </c>
      <c r="C34" s="65" t="s">
        <v>280</v>
      </c>
      <c r="D34" s="2" t="s">
        <v>253</v>
      </c>
      <c r="E34" s="61">
        <v>31</v>
      </c>
      <c r="F34" s="56">
        <v>2.15</v>
      </c>
      <c r="G34" s="97">
        <v>20</v>
      </c>
      <c r="H34" s="56">
        <f t="shared" si="0"/>
        <v>2.58</v>
      </c>
      <c r="I34" s="56">
        <f t="shared" si="1"/>
        <v>79.98</v>
      </c>
      <c r="J34" s="85" t="s">
        <v>583</v>
      </c>
      <c r="K34" s="85" t="s">
        <v>584</v>
      </c>
    </row>
    <row r="35" spans="1:11">
      <c r="A35" s="2" t="s">
        <v>624</v>
      </c>
      <c r="B35" s="62">
        <v>2270</v>
      </c>
      <c r="C35" s="65" t="s">
        <v>281</v>
      </c>
      <c r="D35" s="2" t="s">
        <v>253</v>
      </c>
      <c r="E35" s="61">
        <v>182</v>
      </c>
      <c r="F35" s="56">
        <v>18.649999999999999</v>
      </c>
      <c r="G35" s="97">
        <v>20</v>
      </c>
      <c r="H35" s="56">
        <f t="shared" si="0"/>
        <v>22.38</v>
      </c>
      <c r="I35" s="56">
        <f t="shared" si="1"/>
        <v>4073.16</v>
      </c>
      <c r="J35" s="85" t="s">
        <v>582</v>
      </c>
      <c r="K35" s="85">
        <v>1094</v>
      </c>
    </row>
    <row r="36" spans="1:11">
      <c r="A36" s="2" t="s">
        <v>625</v>
      </c>
      <c r="B36" s="62">
        <v>2271</v>
      </c>
      <c r="C36" s="65" t="s">
        <v>282</v>
      </c>
      <c r="D36" s="2" t="s">
        <v>253</v>
      </c>
      <c r="E36" s="61">
        <v>33</v>
      </c>
      <c r="F36" s="56">
        <v>30.68</v>
      </c>
      <c r="G36" s="97">
        <v>20</v>
      </c>
      <c r="H36" s="56">
        <f t="shared" si="0"/>
        <v>36.82</v>
      </c>
      <c r="I36" s="56">
        <f t="shared" si="1"/>
        <v>1215.06</v>
      </c>
      <c r="J36" s="85" t="s">
        <v>582</v>
      </c>
      <c r="K36" s="85">
        <v>1092</v>
      </c>
    </row>
    <row r="37" spans="1:11">
      <c r="A37" s="2" t="s">
        <v>626</v>
      </c>
      <c r="B37" s="62">
        <v>1827</v>
      </c>
      <c r="C37" s="65" t="s">
        <v>283</v>
      </c>
      <c r="D37" s="2" t="s">
        <v>253</v>
      </c>
      <c r="E37" s="61">
        <v>1448</v>
      </c>
      <c r="F37" s="56">
        <v>0.67</v>
      </c>
      <c r="G37" s="97">
        <v>20</v>
      </c>
      <c r="H37" s="56">
        <f t="shared" si="0"/>
        <v>0.8</v>
      </c>
      <c r="I37" s="56">
        <f t="shared" si="1"/>
        <v>1158.4000000000001</v>
      </c>
      <c r="J37" s="85" t="s">
        <v>582</v>
      </c>
      <c r="K37" s="85">
        <v>379</v>
      </c>
    </row>
    <row r="38" spans="1:11">
      <c r="A38" s="2" t="s">
        <v>627</v>
      </c>
      <c r="B38" s="67">
        <v>7501</v>
      </c>
      <c r="C38" s="10" t="s">
        <v>284</v>
      </c>
      <c r="D38" s="68" t="s">
        <v>253</v>
      </c>
      <c r="E38" s="61">
        <v>101</v>
      </c>
      <c r="F38" s="56">
        <v>9.5399999999999991</v>
      </c>
      <c r="G38" s="97">
        <v>20</v>
      </c>
      <c r="H38" s="56">
        <f t="shared" si="0"/>
        <v>11.45</v>
      </c>
      <c r="I38" s="56">
        <f t="shared" si="1"/>
        <v>1156.45</v>
      </c>
      <c r="J38" s="85" t="s">
        <v>582</v>
      </c>
      <c r="K38" s="85">
        <v>39380</v>
      </c>
    </row>
    <row r="39" spans="1:11">
      <c r="A39" s="2" t="s">
        <v>628</v>
      </c>
      <c r="B39" s="69">
        <v>7491</v>
      </c>
      <c r="C39" s="5" t="s">
        <v>285</v>
      </c>
      <c r="D39" s="68" t="s">
        <v>253</v>
      </c>
      <c r="E39" s="66">
        <v>30</v>
      </c>
      <c r="F39" s="56">
        <v>20</v>
      </c>
      <c r="G39" s="97">
        <v>20</v>
      </c>
      <c r="H39" s="56">
        <f t="shared" si="0"/>
        <v>24</v>
      </c>
      <c r="I39" s="56">
        <f t="shared" si="1"/>
        <v>720</v>
      </c>
      <c r="J39" s="85" t="s">
        <v>585</v>
      </c>
    </row>
    <row r="40" spans="1:11">
      <c r="A40" s="2" t="s">
        <v>629</v>
      </c>
      <c r="B40" s="69">
        <v>20039</v>
      </c>
      <c r="C40" s="5" t="s">
        <v>286</v>
      </c>
      <c r="D40" s="68" t="s">
        <v>253</v>
      </c>
      <c r="E40" s="66">
        <v>117</v>
      </c>
      <c r="F40" s="56">
        <v>41.35</v>
      </c>
      <c r="G40" s="97">
        <v>20</v>
      </c>
      <c r="H40" s="56">
        <f t="shared" si="0"/>
        <v>49.62</v>
      </c>
      <c r="I40" s="56">
        <f t="shared" si="1"/>
        <v>5805.54</v>
      </c>
      <c r="J40" s="85" t="s">
        <v>585</v>
      </c>
    </row>
    <row r="41" spans="1:11">
      <c r="A41" s="2" t="s">
        <v>630</v>
      </c>
      <c r="B41" s="69">
        <v>7486</v>
      </c>
      <c r="C41" s="5" t="s">
        <v>287</v>
      </c>
      <c r="D41" s="68" t="s">
        <v>253</v>
      </c>
      <c r="E41" s="66">
        <v>258</v>
      </c>
      <c r="F41" s="56">
        <v>107.12</v>
      </c>
      <c r="G41" s="97">
        <v>20</v>
      </c>
      <c r="H41" s="56">
        <f t="shared" si="0"/>
        <v>128.54</v>
      </c>
      <c r="I41" s="56">
        <f t="shared" si="1"/>
        <v>33163.32</v>
      </c>
      <c r="J41" s="85" t="s">
        <v>585</v>
      </c>
    </row>
    <row r="42" spans="1:11">
      <c r="A42" s="2" t="s">
        <v>631</v>
      </c>
      <c r="B42" s="67">
        <v>15789</v>
      </c>
      <c r="C42" s="70" t="s">
        <v>288</v>
      </c>
      <c r="D42" s="68" t="s">
        <v>253</v>
      </c>
      <c r="E42" s="61">
        <v>1</v>
      </c>
      <c r="F42" s="56">
        <v>31.05</v>
      </c>
      <c r="G42" s="97">
        <v>20</v>
      </c>
      <c r="H42" s="56">
        <f t="shared" si="0"/>
        <v>37.26</v>
      </c>
      <c r="I42" s="56">
        <f t="shared" si="1"/>
        <v>37.26</v>
      </c>
      <c r="J42" s="85" t="s">
        <v>585</v>
      </c>
    </row>
    <row r="43" spans="1:11">
      <c r="A43" s="2" t="s">
        <v>632</v>
      </c>
      <c r="B43" s="67">
        <v>15787</v>
      </c>
      <c r="C43" s="71" t="s">
        <v>289</v>
      </c>
      <c r="D43" s="72" t="s">
        <v>253</v>
      </c>
      <c r="E43" s="61">
        <v>12</v>
      </c>
      <c r="F43" s="56">
        <v>91.17</v>
      </c>
      <c r="G43" s="97">
        <v>20</v>
      </c>
      <c r="H43" s="56">
        <f t="shared" si="0"/>
        <v>109.4</v>
      </c>
      <c r="I43" s="56">
        <f t="shared" si="1"/>
        <v>1312.8</v>
      </c>
      <c r="J43" s="85" t="s">
        <v>583</v>
      </c>
      <c r="K43" s="85" t="s">
        <v>584</v>
      </c>
    </row>
    <row r="44" spans="1:11">
      <c r="A44" s="2" t="s">
        <v>633</v>
      </c>
      <c r="B44" s="67">
        <v>15785</v>
      </c>
      <c r="C44" s="71" t="s">
        <v>290</v>
      </c>
      <c r="D44" s="72" t="s">
        <v>253</v>
      </c>
      <c r="E44" s="61">
        <v>7</v>
      </c>
      <c r="F44" s="56">
        <v>76.78</v>
      </c>
      <c r="G44" s="97">
        <v>20</v>
      </c>
      <c r="H44" s="56">
        <f t="shared" si="0"/>
        <v>92.14</v>
      </c>
      <c r="I44" s="56">
        <f t="shared" si="1"/>
        <v>644.98</v>
      </c>
      <c r="J44" s="85" t="s">
        <v>585</v>
      </c>
    </row>
    <row r="45" spans="1:11">
      <c r="A45" s="2" t="s">
        <v>634</v>
      </c>
      <c r="B45" s="67">
        <v>36240</v>
      </c>
      <c r="C45" s="71" t="s">
        <v>291</v>
      </c>
      <c r="D45" s="72" t="s">
        <v>292</v>
      </c>
      <c r="E45" s="61">
        <v>303</v>
      </c>
      <c r="F45" s="56">
        <v>12.37</v>
      </c>
      <c r="G45" s="97">
        <v>20</v>
      </c>
      <c r="H45" s="56">
        <f t="shared" si="0"/>
        <v>14.84</v>
      </c>
      <c r="I45" s="56">
        <f t="shared" si="1"/>
        <v>4496.5200000000004</v>
      </c>
      <c r="J45" s="85" t="s">
        <v>583</v>
      </c>
      <c r="K45" s="85" t="s">
        <v>584</v>
      </c>
    </row>
    <row r="46" spans="1:11">
      <c r="A46" s="2" t="s">
        <v>635</v>
      </c>
      <c r="B46" s="67">
        <v>229</v>
      </c>
      <c r="C46" s="71" t="s">
        <v>293</v>
      </c>
      <c r="D46" s="72" t="s">
        <v>292</v>
      </c>
      <c r="E46" s="61">
        <v>25</v>
      </c>
      <c r="F46" s="56">
        <v>14.37</v>
      </c>
      <c r="G46" s="97">
        <v>20</v>
      </c>
      <c r="H46" s="56">
        <f t="shared" si="0"/>
        <v>17.239999999999998</v>
      </c>
      <c r="I46" s="56">
        <f t="shared" si="1"/>
        <v>431</v>
      </c>
      <c r="J46" s="85" t="s">
        <v>585</v>
      </c>
    </row>
    <row r="47" spans="1:11">
      <c r="A47" s="2" t="s">
        <v>636</v>
      </c>
      <c r="B47" s="67">
        <v>230</v>
      </c>
      <c r="C47" s="71" t="s">
        <v>294</v>
      </c>
      <c r="D47" s="72" t="s">
        <v>292</v>
      </c>
      <c r="E47" s="61">
        <v>1</v>
      </c>
      <c r="F47" s="56">
        <v>12.28</v>
      </c>
      <c r="G47" s="97">
        <v>20</v>
      </c>
      <c r="H47" s="56">
        <f t="shared" si="0"/>
        <v>14.74</v>
      </c>
      <c r="I47" s="56">
        <f t="shared" si="1"/>
        <v>14.74</v>
      </c>
      <c r="J47" s="85" t="s">
        <v>583</v>
      </c>
      <c r="K47" s="85" t="s">
        <v>584</v>
      </c>
    </row>
    <row r="48" spans="1:11">
      <c r="A48" s="2" t="s">
        <v>637</v>
      </c>
      <c r="B48" s="67">
        <v>5274</v>
      </c>
      <c r="C48" s="71" t="s">
        <v>295</v>
      </c>
      <c r="D48" s="72" t="s">
        <v>292</v>
      </c>
      <c r="E48" s="61">
        <v>2</v>
      </c>
      <c r="F48" s="56">
        <v>21.34</v>
      </c>
      <c r="G48" s="97">
        <v>20</v>
      </c>
      <c r="H48" s="56">
        <f t="shared" si="0"/>
        <v>25.61</v>
      </c>
      <c r="I48" s="56">
        <f t="shared" si="1"/>
        <v>51.22</v>
      </c>
      <c r="J48" s="85" t="s">
        <v>582</v>
      </c>
      <c r="K48" s="85">
        <v>842</v>
      </c>
    </row>
    <row r="49" spans="1:11">
      <c r="A49" s="2" t="s">
        <v>638</v>
      </c>
      <c r="B49" s="67">
        <v>5275</v>
      </c>
      <c r="C49" s="71" t="s">
        <v>296</v>
      </c>
      <c r="D49" s="72" t="s">
        <v>292</v>
      </c>
      <c r="E49" s="61">
        <v>631</v>
      </c>
      <c r="F49" s="56">
        <v>20.260000000000002</v>
      </c>
      <c r="G49" s="97">
        <v>20</v>
      </c>
      <c r="H49" s="56">
        <f t="shared" si="0"/>
        <v>24.31</v>
      </c>
      <c r="I49" s="56">
        <f t="shared" si="1"/>
        <v>15339.61</v>
      </c>
      <c r="J49" s="85" t="s">
        <v>582</v>
      </c>
      <c r="K49" s="85">
        <v>25003</v>
      </c>
    </row>
    <row r="50" spans="1:11">
      <c r="A50" s="2" t="s">
        <v>639</v>
      </c>
      <c r="B50" s="67">
        <v>5276</v>
      </c>
      <c r="C50" s="71" t="s">
        <v>297</v>
      </c>
      <c r="D50" s="72" t="s">
        <v>292</v>
      </c>
      <c r="E50" s="61">
        <v>1</v>
      </c>
      <c r="F50" s="56">
        <v>18.97</v>
      </c>
      <c r="G50" s="97">
        <v>20</v>
      </c>
      <c r="H50" s="56">
        <f t="shared" si="0"/>
        <v>22.76</v>
      </c>
      <c r="I50" s="56">
        <f t="shared" si="1"/>
        <v>22.76</v>
      </c>
      <c r="J50" s="85" t="s">
        <v>582</v>
      </c>
      <c r="K50" s="85">
        <v>25005</v>
      </c>
    </row>
    <row r="51" spans="1:11">
      <c r="A51" s="2" t="s">
        <v>640</v>
      </c>
      <c r="B51" s="67">
        <v>5277</v>
      </c>
      <c r="C51" s="71" t="s">
        <v>298</v>
      </c>
      <c r="D51" s="72" t="s">
        <v>292</v>
      </c>
      <c r="E51" s="61">
        <v>1</v>
      </c>
      <c r="F51" s="56">
        <v>18.97</v>
      </c>
      <c r="G51" s="97">
        <v>20</v>
      </c>
      <c r="H51" s="56">
        <f t="shared" si="0"/>
        <v>22.76</v>
      </c>
      <c r="I51" s="56">
        <f t="shared" si="1"/>
        <v>22.76</v>
      </c>
      <c r="J51" s="85" t="s">
        <v>582</v>
      </c>
      <c r="K51" s="85">
        <v>37410</v>
      </c>
    </row>
    <row r="52" spans="1:11">
      <c r="A52" s="2" t="s">
        <v>641</v>
      </c>
      <c r="B52" s="67">
        <v>5279</v>
      </c>
      <c r="C52" s="71" t="s">
        <v>299</v>
      </c>
      <c r="D52" s="72" t="s">
        <v>292</v>
      </c>
      <c r="E52" s="61">
        <v>1</v>
      </c>
      <c r="F52" s="56">
        <v>22.54</v>
      </c>
      <c r="G52" s="97">
        <v>20</v>
      </c>
      <c r="H52" s="56">
        <f t="shared" si="0"/>
        <v>27.05</v>
      </c>
      <c r="I52" s="56">
        <f t="shared" si="1"/>
        <v>27.05</v>
      </c>
      <c r="J52" s="85" t="s">
        <v>583</v>
      </c>
      <c r="K52" s="85" t="s">
        <v>584</v>
      </c>
    </row>
    <row r="53" spans="1:11">
      <c r="A53" s="2" t="s">
        <v>642</v>
      </c>
      <c r="B53" s="67">
        <v>5288</v>
      </c>
      <c r="C53" s="71" t="s">
        <v>300</v>
      </c>
      <c r="D53" s="72" t="s">
        <v>292</v>
      </c>
      <c r="E53" s="61">
        <v>1</v>
      </c>
      <c r="F53" s="56">
        <v>20.22</v>
      </c>
      <c r="G53" s="97">
        <v>20</v>
      </c>
      <c r="H53" s="56">
        <f t="shared" si="0"/>
        <v>24.26</v>
      </c>
      <c r="I53" s="56">
        <f t="shared" si="1"/>
        <v>24.26</v>
      </c>
      <c r="J53" s="85" t="s">
        <v>583</v>
      </c>
      <c r="K53" s="85" t="s">
        <v>584</v>
      </c>
    </row>
    <row r="54" spans="1:11">
      <c r="A54" s="2" t="s">
        <v>643</v>
      </c>
      <c r="B54" s="67">
        <v>5280</v>
      </c>
      <c r="C54" s="71" t="s">
        <v>301</v>
      </c>
      <c r="D54" s="72" t="s">
        <v>292</v>
      </c>
      <c r="E54" s="61">
        <v>1</v>
      </c>
      <c r="F54" s="56">
        <v>22.4</v>
      </c>
      <c r="G54" s="97">
        <v>20</v>
      </c>
      <c r="H54" s="56">
        <f t="shared" si="0"/>
        <v>26.88</v>
      </c>
      <c r="I54" s="56">
        <f t="shared" si="1"/>
        <v>26.88</v>
      </c>
      <c r="J54" s="85" t="s">
        <v>583</v>
      </c>
      <c r="K54" s="85" t="s">
        <v>584</v>
      </c>
    </row>
    <row r="55" spans="1:11">
      <c r="A55" s="2" t="s">
        <v>644</v>
      </c>
      <c r="B55" s="67">
        <v>5292</v>
      </c>
      <c r="C55" s="71" t="s">
        <v>302</v>
      </c>
      <c r="D55" s="72" t="s">
        <v>292</v>
      </c>
      <c r="E55" s="61">
        <v>1</v>
      </c>
      <c r="F55" s="56">
        <v>16.420000000000002</v>
      </c>
      <c r="G55" s="97">
        <v>20</v>
      </c>
      <c r="H55" s="56">
        <f t="shared" si="0"/>
        <v>19.7</v>
      </c>
      <c r="I55" s="56">
        <f t="shared" si="1"/>
        <v>19.7</v>
      </c>
      <c r="J55" s="85" t="s">
        <v>583</v>
      </c>
      <c r="K55" s="85" t="s">
        <v>584</v>
      </c>
    </row>
    <row r="56" spans="1:11">
      <c r="A56" s="2" t="s">
        <v>645</v>
      </c>
      <c r="B56" s="67">
        <v>15752</v>
      </c>
      <c r="C56" s="71" t="s">
        <v>303</v>
      </c>
      <c r="D56" s="72" t="s">
        <v>304</v>
      </c>
      <c r="E56" s="61">
        <v>2239</v>
      </c>
      <c r="F56" s="56">
        <v>6.51</v>
      </c>
      <c r="G56" s="97">
        <v>20</v>
      </c>
      <c r="H56" s="56">
        <f t="shared" si="0"/>
        <v>7.81</v>
      </c>
      <c r="I56" s="56">
        <f t="shared" si="1"/>
        <v>17486.59</v>
      </c>
      <c r="J56" s="85" t="s">
        <v>585</v>
      </c>
    </row>
    <row r="57" spans="1:11">
      <c r="A57" s="2" t="s">
        <v>646</v>
      </c>
      <c r="B57" s="67">
        <v>15753</v>
      </c>
      <c r="C57" s="71" t="s">
        <v>305</v>
      </c>
      <c r="D57" s="72" t="s">
        <v>304</v>
      </c>
      <c r="E57" s="61">
        <v>1</v>
      </c>
      <c r="F57" s="56">
        <v>13.19</v>
      </c>
      <c r="G57" s="97">
        <v>20</v>
      </c>
      <c r="H57" s="56">
        <f t="shared" si="0"/>
        <v>15.83</v>
      </c>
      <c r="I57" s="56">
        <f t="shared" si="1"/>
        <v>15.83</v>
      </c>
      <c r="J57" s="85" t="s">
        <v>583</v>
      </c>
      <c r="K57" s="85" t="s">
        <v>584</v>
      </c>
    </row>
    <row r="58" spans="1:11">
      <c r="A58" s="2" t="s">
        <v>647</v>
      </c>
      <c r="B58" s="67">
        <v>21117</v>
      </c>
      <c r="C58" s="71" t="s">
        <v>306</v>
      </c>
      <c r="D58" s="72" t="s">
        <v>304</v>
      </c>
      <c r="E58" s="61">
        <v>105</v>
      </c>
      <c r="F58" s="56">
        <v>6.93</v>
      </c>
      <c r="G58" s="97">
        <v>20</v>
      </c>
      <c r="H58" s="56">
        <f t="shared" si="0"/>
        <v>8.32</v>
      </c>
      <c r="I58" s="56">
        <f t="shared" si="1"/>
        <v>873.6</v>
      </c>
      <c r="J58" s="85" t="s">
        <v>583</v>
      </c>
      <c r="K58" s="85" t="s">
        <v>584</v>
      </c>
    </row>
    <row r="59" spans="1:11" s="73" customFormat="1">
      <c r="A59" s="2" t="s">
        <v>648</v>
      </c>
      <c r="B59" s="67">
        <v>30377</v>
      </c>
      <c r="C59" s="70" t="s">
        <v>307</v>
      </c>
      <c r="D59" s="68" t="s">
        <v>304</v>
      </c>
      <c r="E59" s="66">
        <v>66</v>
      </c>
      <c r="F59" s="56">
        <v>13.66</v>
      </c>
      <c r="G59" s="97">
        <v>20</v>
      </c>
      <c r="H59" s="56">
        <f t="shared" si="0"/>
        <v>16.39</v>
      </c>
      <c r="I59" s="56">
        <f t="shared" si="1"/>
        <v>1081.74</v>
      </c>
      <c r="J59" s="85" t="s">
        <v>585</v>
      </c>
      <c r="K59" s="86"/>
    </row>
    <row r="60" spans="1:11" s="73" customFormat="1">
      <c r="A60" s="2" t="s">
        <v>649</v>
      </c>
      <c r="B60" s="67">
        <v>31577</v>
      </c>
      <c r="C60" s="70" t="s">
        <v>308</v>
      </c>
      <c r="D60" s="68" t="s">
        <v>304</v>
      </c>
      <c r="E60" s="61">
        <v>1</v>
      </c>
      <c r="F60" s="56">
        <v>30.33</v>
      </c>
      <c r="G60" s="97">
        <v>20</v>
      </c>
      <c r="H60" s="56">
        <f t="shared" si="0"/>
        <v>36.4</v>
      </c>
      <c r="I60" s="56">
        <f t="shared" si="1"/>
        <v>36.4</v>
      </c>
      <c r="J60" s="85" t="s">
        <v>583</v>
      </c>
      <c r="K60" s="85" t="s">
        <v>584</v>
      </c>
    </row>
    <row r="61" spans="1:11" s="73" customFormat="1">
      <c r="A61" s="2" t="s">
        <v>650</v>
      </c>
      <c r="B61" s="67">
        <v>5313</v>
      </c>
      <c r="C61" s="70" t="s">
        <v>309</v>
      </c>
      <c r="D61" s="68" t="s">
        <v>304</v>
      </c>
      <c r="E61" s="61">
        <v>1</v>
      </c>
      <c r="F61" s="56">
        <v>19.97</v>
      </c>
      <c r="G61" s="97">
        <v>20</v>
      </c>
      <c r="H61" s="56">
        <f t="shared" si="0"/>
        <v>23.96</v>
      </c>
      <c r="I61" s="56">
        <f t="shared" si="1"/>
        <v>23.96</v>
      </c>
      <c r="J61" s="85" t="s">
        <v>582</v>
      </c>
      <c r="K61" s="85">
        <v>1019</v>
      </c>
    </row>
    <row r="62" spans="1:11" s="73" customFormat="1">
      <c r="A62" s="2" t="s">
        <v>651</v>
      </c>
      <c r="B62" s="67">
        <v>5315</v>
      </c>
      <c r="C62" s="70" t="s">
        <v>310</v>
      </c>
      <c r="D62" s="68" t="s">
        <v>304</v>
      </c>
      <c r="E62" s="61">
        <v>1</v>
      </c>
      <c r="F62" s="56">
        <v>39.43</v>
      </c>
      <c r="G62" s="97">
        <v>20</v>
      </c>
      <c r="H62" s="56">
        <f t="shared" si="0"/>
        <v>47.32</v>
      </c>
      <c r="I62" s="56">
        <f t="shared" si="1"/>
        <v>47.32</v>
      </c>
      <c r="J62" s="85" t="s">
        <v>582</v>
      </c>
      <c r="K62" s="85">
        <v>977</v>
      </c>
    </row>
    <row r="63" spans="1:11">
      <c r="A63" s="2" t="s">
        <v>652</v>
      </c>
      <c r="B63" s="67">
        <v>18768</v>
      </c>
      <c r="C63" s="71" t="s">
        <v>311</v>
      </c>
      <c r="D63" s="72" t="s">
        <v>304</v>
      </c>
      <c r="E63" s="61">
        <v>8</v>
      </c>
      <c r="F63" s="56">
        <v>6.2</v>
      </c>
      <c r="G63" s="97">
        <v>20</v>
      </c>
      <c r="H63" s="56">
        <f t="shared" si="0"/>
        <v>7.44</v>
      </c>
      <c r="I63" s="56">
        <f t="shared" si="1"/>
        <v>59.52</v>
      </c>
      <c r="J63" s="85" t="s">
        <v>582</v>
      </c>
      <c r="K63" s="85">
        <v>1020</v>
      </c>
    </row>
    <row r="64" spans="1:11">
      <c r="A64" s="2" t="s">
        <v>653</v>
      </c>
      <c r="B64" s="67">
        <v>15654</v>
      </c>
      <c r="C64" s="71" t="s">
        <v>312</v>
      </c>
      <c r="D64" s="72" t="s">
        <v>304</v>
      </c>
      <c r="E64" s="61">
        <v>8</v>
      </c>
      <c r="F64" s="56">
        <v>6.2</v>
      </c>
      <c r="G64" s="97">
        <v>20</v>
      </c>
      <c r="H64" s="56">
        <f t="shared" si="0"/>
        <v>7.44</v>
      </c>
      <c r="I64" s="56">
        <f t="shared" si="1"/>
        <v>59.52</v>
      </c>
      <c r="J64" s="85" t="s">
        <v>582</v>
      </c>
      <c r="K64" s="85">
        <v>1020</v>
      </c>
    </row>
    <row r="65" spans="1:11">
      <c r="A65" s="2" t="s">
        <v>654</v>
      </c>
      <c r="B65" s="67">
        <v>22862</v>
      </c>
      <c r="C65" s="71" t="s">
        <v>313</v>
      </c>
      <c r="D65" s="72" t="s">
        <v>304</v>
      </c>
      <c r="E65" s="61">
        <v>1625</v>
      </c>
      <c r="F65" s="56">
        <v>0.83</v>
      </c>
      <c r="G65" s="97">
        <v>20</v>
      </c>
      <c r="H65" s="56">
        <f t="shared" si="0"/>
        <v>1</v>
      </c>
      <c r="I65" s="56">
        <f t="shared" si="1"/>
        <v>1625</v>
      </c>
      <c r="J65" s="85" t="s">
        <v>582</v>
      </c>
      <c r="K65" s="85">
        <v>1013</v>
      </c>
    </row>
    <row r="66" spans="1:11">
      <c r="A66" s="2" t="s">
        <v>655</v>
      </c>
      <c r="B66" s="67">
        <v>22863</v>
      </c>
      <c r="C66" s="71" t="s">
        <v>314</v>
      </c>
      <c r="D66" s="72" t="s">
        <v>304</v>
      </c>
      <c r="E66" s="61">
        <v>1625</v>
      </c>
      <c r="F66" s="56">
        <v>0.83</v>
      </c>
      <c r="G66" s="97">
        <v>20</v>
      </c>
      <c r="H66" s="56">
        <f t="shared" si="0"/>
        <v>1</v>
      </c>
      <c r="I66" s="56">
        <f t="shared" si="1"/>
        <v>1625</v>
      </c>
      <c r="J66" s="85" t="s">
        <v>582</v>
      </c>
      <c r="K66" s="85">
        <v>1013</v>
      </c>
    </row>
    <row r="67" spans="1:11">
      <c r="A67" s="2" t="s">
        <v>656</v>
      </c>
      <c r="B67" s="67">
        <v>5332</v>
      </c>
      <c r="C67" s="71" t="s">
        <v>315</v>
      </c>
      <c r="D67" s="72" t="s">
        <v>304</v>
      </c>
      <c r="E67" s="61">
        <v>44</v>
      </c>
      <c r="F67" s="56">
        <v>14.07</v>
      </c>
      <c r="G67" s="97">
        <v>20</v>
      </c>
      <c r="H67" s="56">
        <f t="shared" si="0"/>
        <v>16.88</v>
      </c>
      <c r="I67" s="56">
        <f t="shared" si="1"/>
        <v>742.72</v>
      </c>
      <c r="J67" s="85" t="s">
        <v>582</v>
      </c>
      <c r="K67" s="85">
        <v>39232</v>
      </c>
    </row>
    <row r="68" spans="1:11">
      <c r="A68" s="2" t="s">
        <v>657</v>
      </c>
      <c r="B68" s="67">
        <v>5331</v>
      </c>
      <c r="C68" s="71" t="s">
        <v>316</v>
      </c>
      <c r="D68" s="72" t="s">
        <v>304</v>
      </c>
      <c r="E68" s="61">
        <v>1</v>
      </c>
      <c r="F68" s="56">
        <v>19.34</v>
      </c>
      <c r="G68" s="97">
        <v>20</v>
      </c>
      <c r="H68" s="56">
        <f t="shared" si="0"/>
        <v>23.21</v>
      </c>
      <c r="I68" s="56">
        <f t="shared" si="1"/>
        <v>23.21</v>
      </c>
      <c r="J68" s="85" t="s">
        <v>582</v>
      </c>
      <c r="K68" s="85">
        <v>39233</v>
      </c>
    </row>
    <row r="69" spans="1:11">
      <c r="A69" s="2" t="s">
        <v>658</v>
      </c>
      <c r="B69" s="67">
        <v>5388</v>
      </c>
      <c r="C69" s="71" t="s">
        <v>317</v>
      </c>
      <c r="D69" s="72" t="s">
        <v>304</v>
      </c>
      <c r="E69" s="61">
        <v>27</v>
      </c>
      <c r="F69" s="56">
        <v>19.34</v>
      </c>
      <c r="G69" s="97">
        <v>20</v>
      </c>
      <c r="H69" s="56">
        <f t="shared" si="0"/>
        <v>23.21</v>
      </c>
      <c r="I69" s="56">
        <f t="shared" si="1"/>
        <v>626.66999999999996</v>
      </c>
      <c r="J69" s="85" t="s">
        <v>582</v>
      </c>
      <c r="K69" s="85">
        <v>39233</v>
      </c>
    </row>
    <row r="70" spans="1:11">
      <c r="A70" s="2" t="s">
        <v>659</v>
      </c>
      <c r="B70" s="67">
        <v>5230</v>
      </c>
      <c r="C70" s="71" t="s">
        <v>318</v>
      </c>
      <c r="D70" s="72" t="s">
        <v>292</v>
      </c>
      <c r="E70" s="61">
        <v>652</v>
      </c>
      <c r="F70" s="56">
        <v>60.8</v>
      </c>
      <c r="G70" s="97">
        <v>20</v>
      </c>
      <c r="H70" s="56">
        <f t="shared" si="0"/>
        <v>72.959999999999994</v>
      </c>
      <c r="I70" s="56">
        <f t="shared" si="1"/>
        <v>47569.919999999998</v>
      </c>
      <c r="J70" s="85" t="s">
        <v>582</v>
      </c>
      <c r="K70" s="85">
        <v>868</v>
      </c>
    </row>
    <row r="71" spans="1:11">
      <c r="A71" s="2" t="s">
        <v>660</v>
      </c>
      <c r="B71" s="67">
        <v>5231</v>
      </c>
      <c r="C71" s="71" t="s">
        <v>319</v>
      </c>
      <c r="D71" s="72" t="s">
        <v>292</v>
      </c>
      <c r="E71" s="61">
        <v>1</v>
      </c>
      <c r="F71" s="56">
        <v>57.08</v>
      </c>
      <c r="G71" s="97">
        <v>20</v>
      </c>
      <c r="H71" s="56">
        <f t="shared" si="0"/>
        <v>68.5</v>
      </c>
      <c r="I71" s="56">
        <f t="shared" si="1"/>
        <v>68.5</v>
      </c>
      <c r="J71" s="85" t="s">
        <v>582</v>
      </c>
      <c r="K71" s="85">
        <v>863</v>
      </c>
    </row>
    <row r="72" spans="1:11">
      <c r="A72" s="2" t="s">
        <v>661</v>
      </c>
      <c r="B72" s="67">
        <v>5241</v>
      </c>
      <c r="C72" s="71" t="s">
        <v>320</v>
      </c>
      <c r="D72" s="72" t="s">
        <v>292</v>
      </c>
      <c r="E72" s="61">
        <v>1</v>
      </c>
      <c r="F72" s="56">
        <v>55.25</v>
      </c>
      <c r="G72" s="97">
        <v>20</v>
      </c>
      <c r="H72" s="56">
        <f t="shared" ref="H72:H135" si="2">ROUND(F72*(G72/100+1),2)</f>
        <v>66.3</v>
      </c>
      <c r="I72" s="56">
        <f t="shared" ref="I72:I135" si="3">ROUND(H72*E72,2)</f>
        <v>66.3</v>
      </c>
      <c r="J72" s="85" t="s">
        <v>582</v>
      </c>
      <c r="K72" s="85">
        <v>867</v>
      </c>
    </row>
    <row r="73" spans="1:11">
      <c r="A73" s="2" t="s">
        <v>662</v>
      </c>
      <c r="B73" s="67">
        <v>15505</v>
      </c>
      <c r="C73" s="71" t="s">
        <v>321</v>
      </c>
      <c r="D73" s="72" t="s">
        <v>304</v>
      </c>
      <c r="E73" s="61">
        <v>62</v>
      </c>
      <c r="F73" s="56">
        <v>2.0699999999999998</v>
      </c>
      <c r="G73" s="97">
        <v>20</v>
      </c>
      <c r="H73" s="56">
        <f t="shared" si="2"/>
        <v>2.48</v>
      </c>
      <c r="I73" s="56">
        <f t="shared" si="3"/>
        <v>153.76</v>
      </c>
      <c r="J73" s="85" t="s">
        <v>585</v>
      </c>
    </row>
    <row r="74" spans="1:11">
      <c r="A74" s="2" t="s">
        <v>663</v>
      </c>
      <c r="B74" s="67">
        <v>34171</v>
      </c>
      <c r="C74" s="71" t="s">
        <v>322</v>
      </c>
      <c r="D74" s="72" t="s">
        <v>304</v>
      </c>
      <c r="E74" s="61">
        <v>1</v>
      </c>
      <c r="F74" s="56">
        <v>1.93</v>
      </c>
      <c r="G74" s="97">
        <v>20</v>
      </c>
      <c r="H74" s="56">
        <f t="shared" si="2"/>
        <v>2.3199999999999998</v>
      </c>
      <c r="I74" s="56">
        <f t="shared" si="3"/>
        <v>2.3199999999999998</v>
      </c>
      <c r="J74" s="85" t="s">
        <v>583</v>
      </c>
      <c r="K74" s="85" t="s">
        <v>584</v>
      </c>
    </row>
    <row r="75" spans="1:11">
      <c r="A75" s="2" t="s">
        <v>664</v>
      </c>
      <c r="B75" s="67">
        <v>17924</v>
      </c>
      <c r="C75" s="70" t="s">
        <v>323</v>
      </c>
      <c r="D75" s="68" t="s">
        <v>304</v>
      </c>
      <c r="E75" s="66">
        <v>119</v>
      </c>
      <c r="F75" s="56">
        <v>5.45</v>
      </c>
      <c r="G75" s="97">
        <v>20</v>
      </c>
      <c r="H75" s="56">
        <f t="shared" si="2"/>
        <v>6.54</v>
      </c>
      <c r="I75" s="56">
        <f t="shared" si="3"/>
        <v>778.26</v>
      </c>
      <c r="J75" s="85" t="s">
        <v>585</v>
      </c>
    </row>
    <row r="76" spans="1:11">
      <c r="A76" s="2" t="s">
        <v>665</v>
      </c>
      <c r="B76" s="67">
        <v>34173</v>
      </c>
      <c r="C76" s="71" t="s">
        <v>324</v>
      </c>
      <c r="D76" s="72" t="s">
        <v>304</v>
      </c>
      <c r="E76" s="61">
        <v>1</v>
      </c>
      <c r="F76" s="56">
        <v>2.9</v>
      </c>
      <c r="G76" s="97">
        <v>20</v>
      </c>
      <c r="H76" s="56">
        <f t="shared" si="2"/>
        <v>3.48</v>
      </c>
      <c r="I76" s="56">
        <f t="shared" si="3"/>
        <v>3.48</v>
      </c>
      <c r="J76" s="85" t="s">
        <v>583</v>
      </c>
      <c r="K76" s="85" t="s">
        <v>584</v>
      </c>
    </row>
    <row r="77" spans="1:11">
      <c r="A77" s="2" t="s">
        <v>666</v>
      </c>
      <c r="B77" s="67">
        <v>34174</v>
      </c>
      <c r="C77" s="71" t="s">
        <v>325</v>
      </c>
      <c r="D77" s="72" t="s">
        <v>304</v>
      </c>
      <c r="E77" s="61">
        <v>1</v>
      </c>
      <c r="F77" s="56">
        <v>3.73</v>
      </c>
      <c r="G77" s="97">
        <v>20</v>
      </c>
      <c r="H77" s="56">
        <f t="shared" si="2"/>
        <v>4.4800000000000004</v>
      </c>
      <c r="I77" s="56">
        <f t="shared" si="3"/>
        <v>4.4800000000000004</v>
      </c>
      <c r="J77" s="85" t="s">
        <v>583</v>
      </c>
      <c r="K77" s="85" t="s">
        <v>584</v>
      </c>
    </row>
    <row r="78" spans="1:11">
      <c r="A78" s="2" t="s">
        <v>667</v>
      </c>
      <c r="B78" s="67">
        <v>21839</v>
      </c>
      <c r="C78" s="71" t="s">
        <v>326</v>
      </c>
      <c r="D78" s="72" t="s">
        <v>304</v>
      </c>
      <c r="E78" s="61">
        <v>3610</v>
      </c>
      <c r="F78" s="56">
        <v>8.5</v>
      </c>
      <c r="G78" s="97">
        <v>20</v>
      </c>
      <c r="H78" s="56">
        <f t="shared" si="2"/>
        <v>10.199999999999999</v>
      </c>
      <c r="I78" s="56">
        <f t="shared" si="3"/>
        <v>36822</v>
      </c>
      <c r="J78" s="85" t="s">
        <v>585</v>
      </c>
    </row>
    <row r="79" spans="1:11">
      <c r="A79" s="2" t="s">
        <v>668</v>
      </c>
      <c r="B79" s="67">
        <v>34176</v>
      </c>
      <c r="C79" s="71" t="s">
        <v>327</v>
      </c>
      <c r="D79" s="72" t="s">
        <v>304</v>
      </c>
      <c r="E79" s="61">
        <v>1</v>
      </c>
      <c r="F79" s="56">
        <v>3.87</v>
      </c>
      <c r="G79" s="97">
        <v>20</v>
      </c>
      <c r="H79" s="56">
        <f t="shared" si="2"/>
        <v>4.6399999999999997</v>
      </c>
      <c r="I79" s="56">
        <f t="shared" si="3"/>
        <v>4.6399999999999997</v>
      </c>
      <c r="J79" s="85" t="s">
        <v>583</v>
      </c>
      <c r="K79" s="85" t="s">
        <v>584</v>
      </c>
    </row>
    <row r="80" spans="1:11">
      <c r="A80" s="2" t="s">
        <v>669</v>
      </c>
      <c r="B80" s="67">
        <v>34177</v>
      </c>
      <c r="C80" s="71" t="s">
        <v>328</v>
      </c>
      <c r="D80" s="72" t="s">
        <v>304</v>
      </c>
      <c r="E80" s="61">
        <v>1</v>
      </c>
      <c r="F80" s="56">
        <v>5.49</v>
      </c>
      <c r="G80" s="97">
        <v>20</v>
      </c>
      <c r="H80" s="56">
        <f t="shared" si="2"/>
        <v>6.59</v>
      </c>
      <c r="I80" s="56">
        <f t="shared" si="3"/>
        <v>6.59</v>
      </c>
      <c r="J80" s="85" t="s">
        <v>583</v>
      </c>
      <c r="K80" s="85" t="s">
        <v>584</v>
      </c>
    </row>
    <row r="81" spans="1:11">
      <c r="A81" s="2" t="s">
        <v>670</v>
      </c>
      <c r="B81" s="67">
        <v>15553</v>
      </c>
      <c r="C81" s="71" t="s">
        <v>329</v>
      </c>
      <c r="D81" s="72" t="s">
        <v>304</v>
      </c>
      <c r="E81" s="61">
        <v>187</v>
      </c>
      <c r="F81" s="56">
        <v>10.02</v>
      </c>
      <c r="G81" s="97">
        <v>20</v>
      </c>
      <c r="H81" s="56">
        <f t="shared" si="2"/>
        <v>12.02</v>
      </c>
      <c r="I81" s="56">
        <f t="shared" si="3"/>
        <v>2247.7399999999998</v>
      </c>
      <c r="J81" s="85" t="s">
        <v>583</v>
      </c>
      <c r="K81" s="85" t="s">
        <v>584</v>
      </c>
    </row>
    <row r="82" spans="1:11">
      <c r="A82" s="2" t="s">
        <v>671</v>
      </c>
      <c r="B82" s="67">
        <v>34254</v>
      </c>
      <c r="C82" s="71" t="s">
        <v>330</v>
      </c>
      <c r="D82" s="72" t="s">
        <v>304</v>
      </c>
      <c r="E82" s="61">
        <v>5649</v>
      </c>
      <c r="F82" s="56">
        <v>14.13</v>
      </c>
      <c r="G82" s="97">
        <v>20</v>
      </c>
      <c r="H82" s="56">
        <f t="shared" si="2"/>
        <v>16.96</v>
      </c>
      <c r="I82" s="56">
        <f t="shared" si="3"/>
        <v>95807.039999999994</v>
      </c>
      <c r="J82" s="85" t="s">
        <v>585</v>
      </c>
    </row>
    <row r="83" spans="1:11">
      <c r="A83" s="2" t="s">
        <v>672</v>
      </c>
      <c r="B83" s="67">
        <v>34255</v>
      </c>
      <c r="C83" s="71" t="s">
        <v>331</v>
      </c>
      <c r="D83" s="72" t="s">
        <v>304</v>
      </c>
      <c r="E83" s="61">
        <v>410</v>
      </c>
      <c r="F83" s="56">
        <v>20.13</v>
      </c>
      <c r="G83" s="97">
        <v>20</v>
      </c>
      <c r="H83" s="56">
        <f t="shared" si="2"/>
        <v>24.16</v>
      </c>
      <c r="I83" s="56">
        <f t="shared" si="3"/>
        <v>9905.6</v>
      </c>
      <c r="J83" s="85" t="s">
        <v>585</v>
      </c>
    </row>
    <row r="84" spans="1:11">
      <c r="A84" s="2" t="s">
        <v>673</v>
      </c>
      <c r="B84" s="67">
        <v>17928</v>
      </c>
      <c r="C84" s="71" t="s">
        <v>332</v>
      </c>
      <c r="D84" s="72" t="s">
        <v>304</v>
      </c>
      <c r="E84" s="61">
        <v>1</v>
      </c>
      <c r="F84" s="56">
        <v>29.7</v>
      </c>
      <c r="G84" s="97">
        <v>20</v>
      </c>
      <c r="H84" s="56">
        <f t="shared" si="2"/>
        <v>35.64</v>
      </c>
      <c r="I84" s="56">
        <f t="shared" si="3"/>
        <v>35.64</v>
      </c>
      <c r="J84" s="85" t="s">
        <v>583</v>
      </c>
      <c r="K84" s="85" t="s">
        <v>584</v>
      </c>
    </row>
    <row r="85" spans="1:11">
      <c r="A85" s="2" t="s">
        <v>674</v>
      </c>
      <c r="B85" s="67">
        <v>17264</v>
      </c>
      <c r="C85" s="70" t="s">
        <v>333</v>
      </c>
      <c r="D85" s="68" t="s">
        <v>253</v>
      </c>
      <c r="E85" s="66">
        <v>1</v>
      </c>
      <c r="F85" s="56">
        <v>111.04</v>
      </c>
      <c r="G85" s="97">
        <v>20</v>
      </c>
      <c r="H85" s="56">
        <f t="shared" si="2"/>
        <v>133.25</v>
      </c>
      <c r="I85" s="56">
        <f t="shared" si="3"/>
        <v>133.25</v>
      </c>
      <c r="J85" s="85" t="s">
        <v>582</v>
      </c>
      <c r="K85" s="85">
        <v>3279</v>
      </c>
    </row>
    <row r="86" spans="1:11">
      <c r="A86" s="2" t="s">
        <v>675</v>
      </c>
      <c r="B86" s="67">
        <v>15791</v>
      </c>
      <c r="C86" s="71" t="s">
        <v>334</v>
      </c>
      <c r="D86" s="72" t="s">
        <v>253</v>
      </c>
      <c r="E86" s="61">
        <v>3</v>
      </c>
      <c r="F86" s="56">
        <v>58.4</v>
      </c>
      <c r="G86" s="97">
        <v>20</v>
      </c>
      <c r="H86" s="56">
        <f t="shared" si="2"/>
        <v>70.08</v>
      </c>
      <c r="I86" s="56">
        <f t="shared" si="3"/>
        <v>210.24</v>
      </c>
      <c r="J86" s="85" t="s">
        <v>583</v>
      </c>
      <c r="K86" s="85" t="s">
        <v>584</v>
      </c>
    </row>
    <row r="87" spans="1:11">
      <c r="A87" s="2" t="s">
        <v>676</v>
      </c>
      <c r="B87" s="67">
        <v>17032</v>
      </c>
      <c r="C87" s="71" t="s">
        <v>335</v>
      </c>
      <c r="D87" s="72" t="s">
        <v>253</v>
      </c>
      <c r="E87" s="61">
        <v>29</v>
      </c>
      <c r="F87" s="56">
        <v>0.87</v>
      </c>
      <c r="G87" s="97">
        <v>20</v>
      </c>
      <c r="H87" s="56">
        <f t="shared" si="2"/>
        <v>1.04</v>
      </c>
      <c r="I87" s="56">
        <f t="shared" si="3"/>
        <v>30.16</v>
      </c>
      <c r="J87" s="85" t="s">
        <v>585</v>
      </c>
    </row>
    <row r="88" spans="1:11">
      <c r="A88" s="2" t="s">
        <v>677</v>
      </c>
      <c r="B88" s="67">
        <v>17031</v>
      </c>
      <c r="C88" s="71" t="s">
        <v>336</v>
      </c>
      <c r="D88" s="72" t="s">
        <v>253</v>
      </c>
      <c r="E88" s="61">
        <v>771</v>
      </c>
      <c r="F88" s="56">
        <v>0.87</v>
      </c>
      <c r="G88" s="97">
        <v>20</v>
      </c>
      <c r="H88" s="56">
        <f t="shared" si="2"/>
        <v>1.04</v>
      </c>
      <c r="I88" s="56">
        <f t="shared" si="3"/>
        <v>801.84</v>
      </c>
      <c r="J88" s="85" t="s">
        <v>585</v>
      </c>
    </row>
    <row r="89" spans="1:11">
      <c r="A89" s="2" t="s">
        <v>678</v>
      </c>
      <c r="B89" s="67">
        <v>19660</v>
      </c>
      <c r="C89" s="71" t="s">
        <v>337</v>
      </c>
      <c r="D89" s="72" t="s">
        <v>253</v>
      </c>
      <c r="E89" s="61">
        <v>1</v>
      </c>
      <c r="F89" s="56">
        <v>1.51</v>
      </c>
      <c r="G89" s="97">
        <v>20</v>
      </c>
      <c r="H89" s="56">
        <f t="shared" si="2"/>
        <v>1.81</v>
      </c>
      <c r="I89" s="56">
        <f t="shared" si="3"/>
        <v>1.81</v>
      </c>
      <c r="J89" s="85" t="s">
        <v>583</v>
      </c>
      <c r="K89" s="85" t="s">
        <v>584</v>
      </c>
    </row>
    <row r="90" spans="1:11">
      <c r="A90" s="2" t="s">
        <v>679</v>
      </c>
      <c r="B90" s="67">
        <v>7753</v>
      </c>
      <c r="C90" s="13" t="s">
        <v>338</v>
      </c>
      <c r="D90" s="72" t="s">
        <v>253</v>
      </c>
      <c r="E90" s="61">
        <v>40</v>
      </c>
      <c r="F90" s="56">
        <v>205.63</v>
      </c>
      <c r="G90" s="97">
        <v>20</v>
      </c>
      <c r="H90" s="56">
        <f t="shared" si="2"/>
        <v>246.76</v>
      </c>
      <c r="I90" s="56">
        <f t="shared" si="3"/>
        <v>9870.4</v>
      </c>
      <c r="J90" s="85" t="s">
        <v>582</v>
      </c>
      <c r="K90" s="85">
        <v>5047</v>
      </c>
    </row>
    <row r="91" spans="1:11">
      <c r="A91" s="2" t="s">
        <v>680</v>
      </c>
      <c r="B91" s="67">
        <v>7716</v>
      </c>
      <c r="C91" s="13" t="s">
        <v>339</v>
      </c>
      <c r="D91" s="72" t="s">
        <v>253</v>
      </c>
      <c r="E91" s="61">
        <v>1</v>
      </c>
      <c r="F91" s="56">
        <v>434.02</v>
      </c>
      <c r="G91" s="97">
        <v>20</v>
      </c>
      <c r="H91" s="56">
        <f t="shared" si="2"/>
        <v>520.82000000000005</v>
      </c>
      <c r="I91" s="56">
        <f t="shared" si="3"/>
        <v>520.82000000000005</v>
      </c>
      <c r="J91" s="85" t="s">
        <v>583</v>
      </c>
      <c r="K91" s="85" t="s">
        <v>584</v>
      </c>
    </row>
    <row r="92" spans="1:11">
      <c r="A92" s="2" t="s">
        <v>681</v>
      </c>
      <c r="B92" s="74">
        <v>1993</v>
      </c>
      <c r="C92" s="4" t="s">
        <v>340</v>
      </c>
      <c r="D92" s="72" t="s">
        <v>253</v>
      </c>
      <c r="E92" s="61">
        <v>2</v>
      </c>
      <c r="F92" s="56">
        <v>20.45</v>
      </c>
      <c r="G92" s="97">
        <v>20</v>
      </c>
      <c r="H92" s="56">
        <f t="shared" si="2"/>
        <v>24.54</v>
      </c>
      <c r="I92" s="56">
        <f t="shared" si="3"/>
        <v>49.08</v>
      </c>
      <c r="J92" s="85" t="s">
        <v>585</v>
      </c>
    </row>
    <row r="93" spans="1:11">
      <c r="A93" s="2" t="s">
        <v>682</v>
      </c>
      <c r="B93" s="75">
        <v>1994</v>
      </c>
      <c r="C93" s="10" t="s">
        <v>341</v>
      </c>
      <c r="D93" s="72" t="s">
        <v>253</v>
      </c>
      <c r="E93" s="61">
        <v>32</v>
      </c>
      <c r="F93" s="56">
        <v>21</v>
      </c>
      <c r="G93" s="97">
        <v>20</v>
      </c>
      <c r="H93" s="56">
        <f t="shared" si="2"/>
        <v>25.2</v>
      </c>
      <c r="I93" s="56">
        <f t="shared" si="3"/>
        <v>806.4</v>
      </c>
      <c r="J93" s="85" t="s">
        <v>585</v>
      </c>
    </row>
    <row r="94" spans="1:11">
      <c r="A94" s="2" t="s">
        <v>683</v>
      </c>
      <c r="B94" s="75">
        <v>1996</v>
      </c>
      <c r="C94" s="13" t="s">
        <v>342</v>
      </c>
      <c r="D94" s="72" t="s">
        <v>253</v>
      </c>
      <c r="E94" s="61">
        <v>16</v>
      </c>
      <c r="F94" s="56">
        <v>21.5</v>
      </c>
      <c r="G94" s="97">
        <v>20</v>
      </c>
      <c r="H94" s="56">
        <f t="shared" si="2"/>
        <v>25.8</v>
      </c>
      <c r="I94" s="56">
        <f t="shared" si="3"/>
        <v>412.8</v>
      </c>
      <c r="J94" s="85" t="s">
        <v>585</v>
      </c>
    </row>
    <row r="95" spans="1:11">
      <c r="A95" s="2" t="s">
        <v>684</v>
      </c>
      <c r="B95" s="76">
        <v>1997</v>
      </c>
      <c r="C95" s="13" t="s">
        <v>343</v>
      </c>
      <c r="D95" s="2" t="s">
        <v>253</v>
      </c>
      <c r="E95" s="61">
        <v>60</v>
      </c>
      <c r="F95" s="56">
        <v>23.42</v>
      </c>
      <c r="G95" s="97">
        <v>20</v>
      </c>
      <c r="H95" s="56">
        <f t="shared" si="2"/>
        <v>28.1</v>
      </c>
      <c r="I95" s="56">
        <f t="shared" si="3"/>
        <v>1686</v>
      </c>
      <c r="J95" s="85" t="s">
        <v>585</v>
      </c>
    </row>
    <row r="96" spans="1:11">
      <c r="A96" s="2" t="s">
        <v>685</v>
      </c>
      <c r="B96" s="75">
        <v>1998</v>
      </c>
      <c r="C96" s="13" t="s">
        <v>344</v>
      </c>
      <c r="D96" s="77" t="s">
        <v>253</v>
      </c>
      <c r="E96" s="61">
        <v>80</v>
      </c>
      <c r="F96" s="56">
        <v>22.68</v>
      </c>
      <c r="G96" s="97">
        <v>20</v>
      </c>
      <c r="H96" s="56">
        <f t="shared" si="2"/>
        <v>27.22</v>
      </c>
      <c r="I96" s="56">
        <f t="shared" si="3"/>
        <v>2177.6</v>
      </c>
      <c r="J96" s="85" t="s">
        <v>585</v>
      </c>
    </row>
    <row r="97" spans="1:11">
      <c r="A97" s="2" t="s">
        <v>686</v>
      </c>
      <c r="B97" s="75">
        <v>2000</v>
      </c>
      <c r="C97" s="13" t="s">
        <v>345</v>
      </c>
      <c r="D97" s="77" t="s">
        <v>253</v>
      </c>
      <c r="E97" s="61">
        <v>36</v>
      </c>
      <c r="F97" s="56">
        <v>23.24</v>
      </c>
      <c r="G97" s="97">
        <v>20</v>
      </c>
      <c r="H97" s="56">
        <f t="shared" si="2"/>
        <v>27.89</v>
      </c>
      <c r="I97" s="56">
        <f t="shared" si="3"/>
        <v>1004.04</v>
      </c>
      <c r="J97" s="85" t="s">
        <v>585</v>
      </c>
    </row>
    <row r="98" spans="1:11">
      <c r="A98" s="2" t="s">
        <v>687</v>
      </c>
      <c r="B98" s="75">
        <v>2001</v>
      </c>
      <c r="C98" s="13" t="s">
        <v>346</v>
      </c>
      <c r="D98" s="77" t="s">
        <v>253</v>
      </c>
      <c r="E98" s="61">
        <v>105</v>
      </c>
      <c r="F98" s="56">
        <v>24.07</v>
      </c>
      <c r="G98" s="97">
        <v>20</v>
      </c>
      <c r="H98" s="56">
        <f t="shared" si="2"/>
        <v>28.88</v>
      </c>
      <c r="I98" s="56">
        <f t="shared" si="3"/>
        <v>3032.4</v>
      </c>
      <c r="J98" s="85" t="s">
        <v>585</v>
      </c>
    </row>
    <row r="99" spans="1:11">
      <c r="A99" s="2" t="s">
        <v>688</v>
      </c>
      <c r="B99" s="76">
        <v>2002</v>
      </c>
      <c r="C99" s="13" t="s">
        <v>347</v>
      </c>
      <c r="D99" s="77" t="s">
        <v>253</v>
      </c>
      <c r="E99" s="61">
        <v>9</v>
      </c>
      <c r="F99" s="56">
        <v>24.75</v>
      </c>
      <c r="G99" s="97">
        <v>20</v>
      </c>
      <c r="H99" s="56">
        <f t="shared" si="2"/>
        <v>29.7</v>
      </c>
      <c r="I99" s="56">
        <f t="shared" si="3"/>
        <v>267.3</v>
      </c>
      <c r="J99" s="85" t="s">
        <v>585</v>
      </c>
    </row>
    <row r="100" spans="1:11">
      <c r="A100" s="2" t="s">
        <v>689</v>
      </c>
      <c r="B100" s="75">
        <v>2003</v>
      </c>
      <c r="C100" s="13" t="s">
        <v>348</v>
      </c>
      <c r="D100" s="77" t="s">
        <v>253</v>
      </c>
      <c r="E100" s="61">
        <v>48</v>
      </c>
      <c r="F100" s="56">
        <v>25.39</v>
      </c>
      <c r="G100" s="97">
        <v>20</v>
      </c>
      <c r="H100" s="56">
        <f t="shared" si="2"/>
        <v>30.47</v>
      </c>
      <c r="I100" s="56">
        <f t="shared" si="3"/>
        <v>1462.56</v>
      </c>
      <c r="J100" s="85" t="s">
        <v>585</v>
      </c>
    </row>
    <row r="101" spans="1:11">
      <c r="A101" s="2" t="s">
        <v>690</v>
      </c>
      <c r="B101" s="74">
        <v>2004</v>
      </c>
      <c r="C101" s="4" t="s">
        <v>349</v>
      </c>
      <c r="D101" s="72" t="s">
        <v>253</v>
      </c>
      <c r="E101" s="61">
        <v>5</v>
      </c>
      <c r="F101" s="56">
        <v>26.09</v>
      </c>
      <c r="G101" s="97">
        <v>20</v>
      </c>
      <c r="H101" s="56">
        <f t="shared" si="2"/>
        <v>31.31</v>
      </c>
      <c r="I101" s="56">
        <f t="shared" si="3"/>
        <v>156.55000000000001</v>
      </c>
      <c r="J101" s="85" t="s">
        <v>585</v>
      </c>
    </row>
    <row r="102" spans="1:11">
      <c r="A102" s="2" t="s">
        <v>691</v>
      </c>
      <c r="B102" s="75">
        <v>2005</v>
      </c>
      <c r="C102" s="13" t="s">
        <v>350</v>
      </c>
      <c r="D102" s="77" t="s">
        <v>253</v>
      </c>
      <c r="E102" s="61">
        <v>30</v>
      </c>
      <c r="F102" s="56">
        <v>26.74</v>
      </c>
      <c r="G102" s="97">
        <v>20</v>
      </c>
      <c r="H102" s="56">
        <f t="shared" si="2"/>
        <v>32.090000000000003</v>
      </c>
      <c r="I102" s="56">
        <f t="shared" si="3"/>
        <v>962.7</v>
      </c>
      <c r="J102" s="85" t="s">
        <v>585</v>
      </c>
    </row>
    <row r="103" spans="1:11">
      <c r="A103" s="2" t="s">
        <v>692</v>
      </c>
      <c r="B103" s="75">
        <v>2006</v>
      </c>
      <c r="C103" s="13" t="s">
        <v>351</v>
      </c>
      <c r="D103" s="9" t="s">
        <v>253</v>
      </c>
      <c r="E103" s="61">
        <v>15</v>
      </c>
      <c r="F103" s="56">
        <v>27.53</v>
      </c>
      <c r="G103" s="97">
        <v>20</v>
      </c>
      <c r="H103" s="56">
        <f t="shared" si="2"/>
        <v>33.04</v>
      </c>
      <c r="I103" s="56">
        <f t="shared" si="3"/>
        <v>495.6</v>
      </c>
      <c r="J103" s="85" t="s">
        <v>585</v>
      </c>
    </row>
    <row r="104" spans="1:11">
      <c r="A104" s="2" t="s">
        <v>693</v>
      </c>
      <c r="B104" s="76">
        <v>2007</v>
      </c>
      <c r="C104" s="10" t="s">
        <v>352</v>
      </c>
      <c r="D104" s="9" t="s">
        <v>253</v>
      </c>
      <c r="E104" s="61">
        <v>1</v>
      </c>
      <c r="F104" s="56">
        <v>28.17</v>
      </c>
      <c r="G104" s="97">
        <v>20</v>
      </c>
      <c r="H104" s="56">
        <f t="shared" si="2"/>
        <v>33.799999999999997</v>
      </c>
      <c r="I104" s="56">
        <f t="shared" si="3"/>
        <v>33.799999999999997</v>
      </c>
      <c r="J104" s="85" t="s">
        <v>585</v>
      </c>
    </row>
    <row r="105" spans="1:11">
      <c r="A105" s="2" t="s">
        <v>694</v>
      </c>
      <c r="B105" s="69">
        <v>2008</v>
      </c>
      <c r="C105" s="5" t="s">
        <v>353</v>
      </c>
      <c r="D105" s="68" t="s">
        <v>253</v>
      </c>
      <c r="E105" s="61">
        <v>3</v>
      </c>
      <c r="F105" s="56">
        <v>31.94</v>
      </c>
      <c r="G105" s="97">
        <v>20</v>
      </c>
      <c r="H105" s="56">
        <f t="shared" si="2"/>
        <v>38.33</v>
      </c>
      <c r="I105" s="56">
        <f t="shared" si="3"/>
        <v>114.99</v>
      </c>
      <c r="J105" s="85" t="s">
        <v>585</v>
      </c>
    </row>
    <row r="106" spans="1:11">
      <c r="A106" s="2" t="s">
        <v>695</v>
      </c>
      <c r="B106" s="69">
        <v>2009</v>
      </c>
      <c r="C106" s="5" t="s">
        <v>354</v>
      </c>
      <c r="D106" s="72" t="s">
        <v>253</v>
      </c>
      <c r="E106" s="61">
        <v>7</v>
      </c>
      <c r="F106" s="56">
        <v>29.52</v>
      </c>
      <c r="G106" s="97">
        <v>20</v>
      </c>
      <c r="H106" s="56">
        <f t="shared" si="2"/>
        <v>35.42</v>
      </c>
      <c r="I106" s="56">
        <f t="shared" si="3"/>
        <v>247.94</v>
      </c>
      <c r="J106" s="85" t="s">
        <v>585</v>
      </c>
    </row>
    <row r="107" spans="1:11">
      <c r="A107" s="2" t="s">
        <v>696</v>
      </c>
      <c r="B107" s="69">
        <v>2010</v>
      </c>
      <c r="C107" s="5" t="s">
        <v>355</v>
      </c>
      <c r="D107" s="72" t="s">
        <v>253</v>
      </c>
      <c r="E107" s="61">
        <v>2</v>
      </c>
      <c r="F107" s="56">
        <v>24</v>
      </c>
      <c r="G107" s="97">
        <v>20</v>
      </c>
      <c r="H107" s="56">
        <f t="shared" si="2"/>
        <v>28.8</v>
      </c>
      <c r="I107" s="56">
        <f t="shared" si="3"/>
        <v>57.6</v>
      </c>
      <c r="J107" s="85" t="s">
        <v>583</v>
      </c>
      <c r="K107" s="85" t="s">
        <v>584</v>
      </c>
    </row>
    <row r="108" spans="1:11">
      <c r="A108" s="2" t="s">
        <v>697</v>
      </c>
      <c r="B108" s="69">
        <v>2011</v>
      </c>
      <c r="C108" s="5" t="s">
        <v>356</v>
      </c>
      <c r="D108" s="72" t="s">
        <v>253</v>
      </c>
      <c r="E108" s="61">
        <v>1</v>
      </c>
      <c r="F108" s="56">
        <v>27.78</v>
      </c>
      <c r="G108" s="97">
        <v>20</v>
      </c>
      <c r="H108" s="56">
        <f t="shared" si="2"/>
        <v>33.340000000000003</v>
      </c>
      <c r="I108" s="56">
        <f t="shared" si="3"/>
        <v>33.340000000000003</v>
      </c>
      <c r="J108" s="85" t="s">
        <v>583</v>
      </c>
      <c r="K108" s="85" t="s">
        <v>584</v>
      </c>
    </row>
    <row r="109" spans="1:11">
      <c r="A109" s="2" t="s">
        <v>698</v>
      </c>
      <c r="B109" s="69">
        <v>2012</v>
      </c>
      <c r="C109" s="5" t="s">
        <v>357</v>
      </c>
      <c r="D109" s="72" t="s">
        <v>253</v>
      </c>
      <c r="E109" s="61">
        <v>5</v>
      </c>
      <c r="F109" s="56">
        <v>32.78</v>
      </c>
      <c r="G109" s="97">
        <v>20</v>
      </c>
      <c r="H109" s="56">
        <f t="shared" si="2"/>
        <v>39.340000000000003</v>
      </c>
      <c r="I109" s="56">
        <f t="shared" si="3"/>
        <v>196.7</v>
      </c>
      <c r="J109" s="85" t="s">
        <v>585</v>
      </c>
    </row>
    <row r="110" spans="1:11">
      <c r="A110" s="2" t="s">
        <v>699</v>
      </c>
      <c r="B110" s="69">
        <v>2013</v>
      </c>
      <c r="C110" s="5" t="s">
        <v>358</v>
      </c>
      <c r="D110" s="72" t="s">
        <v>253</v>
      </c>
      <c r="E110" s="61">
        <v>1</v>
      </c>
      <c r="F110" s="56">
        <v>34.64</v>
      </c>
      <c r="G110" s="97">
        <v>20</v>
      </c>
      <c r="H110" s="56">
        <f t="shared" si="2"/>
        <v>41.57</v>
      </c>
      <c r="I110" s="56">
        <f t="shared" si="3"/>
        <v>41.57</v>
      </c>
      <c r="J110" s="85" t="s">
        <v>583</v>
      </c>
      <c r="K110" s="85" t="s">
        <v>584</v>
      </c>
    </row>
    <row r="111" spans="1:11">
      <c r="A111" s="2" t="s">
        <v>700</v>
      </c>
      <c r="B111" s="69">
        <v>2014</v>
      </c>
      <c r="C111" s="5" t="s">
        <v>359</v>
      </c>
      <c r="D111" s="72" t="s">
        <v>253</v>
      </c>
      <c r="E111" s="61">
        <v>1</v>
      </c>
      <c r="F111" s="56">
        <v>35.47</v>
      </c>
      <c r="G111" s="97">
        <v>20</v>
      </c>
      <c r="H111" s="56">
        <f t="shared" si="2"/>
        <v>42.56</v>
      </c>
      <c r="I111" s="56">
        <f t="shared" si="3"/>
        <v>42.56</v>
      </c>
      <c r="J111" s="85" t="s">
        <v>583</v>
      </c>
      <c r="K111" s="85" t="s">
        <v>584</v>
      </c>
    </row>
    <row r="112" spans="1:11">
      <c r="A112" s="2" t="s">
        <v>701</v>
      </c>
      <c r="B112" s="76">
        <v>2015</v>
      </c>
      <c r="C112" s="10" t="s">
        <v>360</v>
      </c>
      <c r="D112" s="77" t="s">
        <v>253</v>
      </c>
      <c r="E112" s="61">
        <v>1</v>
      </c>
      <c r="F112" s="56">
        <v>36.21</v>
      </c>
      <c r="G112" s="97">
        <v>20</v>
      </c>
      <c r="H112" s="56">
        <f t="shared" si="2"/>
        <v>43.45</v>
      </c>
      <c r="I112" s="56">
        <f t="shared" si="3"/>
        <v>43.45</v>
      </c>
      <c r="J112" s="85" t="s">
        <v>583</v>
      </c>
      <c r="K112" s="85" t="s">
        <v>584</v>
      </c>
    </row>
    <row r="113" spans="1:11">
      <c r="A113" s="2" t="s">
        <v>702</v>
      </c>
      <c r="B113" s="76">
        <v>14493</v>
      </c>
      <c r="C113" s="10" t="s">
        <v>361</v>
      </c>
      <c r="D113" s="77" t="s">
        <v>253</v>
      </c>
      <c r="E113" s="61">
        <v>1</v>
      </c>
      <c r="F113" s="56">
        <v>36.94</v>
      </c>
      <c r="G113" s="97">
        <v>20</v>
      </c>
      <c r="H113" s="56">
        <f t="shared" si="2"/>
        <v>44.33</v>
      </c>
      <c r="I113" s="56">
        <f t="shared" si="3"/>
        <v>44.33</v>
      </c>
      <c r="J113" s="85" t="s">
        <v>583</v>
      </c>
      <c r="K113" s="85" t="s">
        <v>584</v>
      </c>
    </row>
    <row r="114" spans="1:11">
      <c r="A114" s="2" t="s">
        <v>703</v>
      </c>
      <c r="B114" s="76">
        <v>2016</v>
      </c>
      <c r="C114" s="10" t="s">
        <v>362</v>
      </c>
      <c r="D114" s="77" t="s">
        <v>253</v>
      </c>
      <c r="E114" s="61">
        <v>1</v>
      </c>
      <c r="F114" s="56">
        <v>24.62</v>
      </c>
      <c r="G114" s="97">
        <v>20</v>
      </c>
      <c r="H114" s="56">
        <f t="shared" si="2"/>
        <v>29.54</v>
      </c>
      <c r="I114" s="56">
        <f t="shared" si="3"/>
        <v>29.54</v>
      </c>
      <c r="J114" s="85" t="s">
        <v>583</v>
      </c>
      <c r="K114" s="85" t="s">
        <v>584</v>
      </c>
    </row>
    <row r="115" spans="1:11">
      <c r="A115" s="2" t="s">
        <v>704</v>
      </c>
      <c r="B115" s="76">
        <v>2044</v>
      </c>
      <c r="C115" s="7" t="s">
        <v>363</v>
      </c>
      <c r="D115" s="77" t="s">
        <v>253</v>
      </c>
      <c r="E115" s="61">
        <v>2</v>
      </c>
      <c r="F115" s="56">
        <v>37.380000000000003</v>
      </c>
      <c r="G115" s="97">
        <v>20</v>
      </c>
      <c r="H115" s="56">
        <f t="shared" si="2"/>
        <v>44.86</v>
      </c>
      <c r="I115" s="56">
        <f t="shared" si="3"/>
        <v>89.72</v>
      </c>
      <c r="J115" s="85" t="s">
        <v>583</v>
      </c>
      <c r="K115" s="85" t="s">
        <v>584</v>
      </c>
    </row>
    <row r="116" spans="1:11">
      <c r="A116" s="2" t="s">
        <v>705</v>
      </c>
      <c r="B116" s="76">
        <v>2017</v>
      </c>
      <c r="C116" s="7" t="s">
        <v>364</v>
      </c>
      <c r="D116" s="77" t="s">
        <v>253</v>
      </c>
      <c r="E116" s="61">
        <v>1</v>
      </c>
      <c r="F116" s="56">
        <v>39.15</v>
      </c>
      <c r="G116" s="97">
        <v>20</v>
      </c>
      <c r="H116" s="56">
        <f t="shared" si="2"/>
        <v>46.98</v>
      </c>
      <c r="I116" s="56">
        <f t="shared" si="3"/>
        <v>46.98</v>
      </c>
      <c r="J116" s="85" t="s">
        <v>583</v>
      </c>
      <c r="K116" s="85" t="s">
        <v>584</v>
      </c>
    </row>
    <row r="117" spans="1:11">
      <c r="A117" s="2" t="s">
        <v>706</v>
      </c>
      <c r="B117" s="78">
        <v>2018</v>
      </c>
      <c r="C117" s="7" t="s">
        <v>365</v>
      </c>
      <c r="D117" s="79" t="s">
        <v>253</v>
      </c>
      <c r="E117" s="61">
        <v>2</v>
      </c>
      <c r="F117" s="56">
        <v>39.89</v>
      </c>
      <c r="G117" s="97">
        <v>20</v>
      </c>
      <c r="H117" s="56">
        <f t="shared" si="2"/>
        <v>47.87</v>
      </c>
      <c r="I117" s="56">
        <f t="shared" si="3"/>
        <v>95.74</v>
      </c>
      <c r="J117" s="85" t="s">
        <v>583</v>
      </c>
      <c r="K117" s="85" t="s">
        <v>584</v>
      </c>
    </row>
    <row r="118" spans="1:11">
      <c r="A118" s="2" t="s">
        <v>707</v>
      </c>
      <c r="B118" s="78">
        <v>2019</v>
      </c>
      <c r="C118" s="7" t="s">
        <v>366</v>
      </c>
      <c r="D118" s="79" t="s">
        <v>253</v>
      </c>
      <c r="E118" s="61">
        <v>1</v>
      </c>
      <c r="F118" s="56">
        <v>40.619999999999997</v>
      </c>
      <c r="G118" s="97">
        <v>20</v>
      </c>
      <c r="H118" s="56">
        <f t="shared" si="2"/>
        <v>48.74</v>
      </c>
      <c r="I118" s="56">
        <f t="shared" si="3"/>
        <v>48.74</v>
      </c>
      <c r="J118" s="85" t="s">
        <v>583</v>
      </c>
      <c r="K118" s="85" t="s">
        <v>584</v>
      </c>
    </row>
    <row r="119" spans="1:11">
      <c r="A119" s="2" t="s">
        <v>708</v>
      </c>
      <c r="B119" s="80">
        <v>2020</v>
      </c>
      <c r="C119" s="8" t="s">
        <v>367</v>
      </c>
      <c r="D119" s="79" t="s">
        <v>253</v>
      </c>
      <c r="E119" s="61">
        <v>1</v>
      </c>
      <c r="F119" s="56">
        <v>41.36</v>
      </c>
      <c r="G119" s="97">
        <v>20</v>
      </c>
      <c r="H119" s="56">
        <f t="shared" si="2"/>
        <v>49.63</v>
      </c>
      <c r="I119" s="56">
        <f t="shared" si="3"/>
        <v>49.63</v>
      </c>
      <c r="J119" s="85" t="s">
        <v>583</v>
      </c>
      <c r="K119" s="85" t="s">
        <v>584</v>
      </c>
    </row>
    <row r="120" spans="1:11">
      <c r="A120" s="2" t="s">
        <v>709</v>
      </c>
      <c r="B120" s="69">
        <v>2021</v>
      </c>
      <c r="C120" s="4" t="s">
        <v>368</v>
      </c>
      <c r="D120" s="79" t="s">
        <v>253</v>
      </c>
      <c r="E120" s="61">
        <v>3</v>
      </c>
      <c r="F120" s="56">
        <v>45.11</v>
      </c>
      <c r="G120" s="97">
        <v>20</v>
      </c>
      <c r="H120" s="56">
        <f t="shared" si="2"/>
        <v>54.13</v>
      </c>
      <c r="I120" s="56">
        <f t="shared" si="3"/>
        <v>162.38999999999999</v>
      </c>
      <c r="J120" s="85" t="s">
        <v>585</v>
      </c>
    </row>
    <row r="121" spans="1:11">
      <c r="A121" s="2" t="s">
        <v>710</v>
      </c>
      <c r="B121" s="69">
        <v>2022</v>
      </c>
      <c r="C121" s="4" t="s">
        <v>369</v>
      </c>
      <c r="D121" s="79" t="s">
        <v>253</v>
      </c>
      <c r="E121" s="61">
        <v>1</v>
      </c>
      <c r="F121" s="56">
        <v>42.83</v>
      </c>
      <c r="G121" s="97">
        <v>20</v>
      </c>
      <c r="H121" s="56">
        <f t="shared" si="2"/>
        <v>51.4</v>
      </c>
      <c r="I121" s="56">
        <f t="shared" si="3"/>
        <v>51.4</v>
      </c>
      <c r="J121" s="85" t="s">
        <v>583</v>
      </c>
      <c r="K121" s="85" t="s">
        <v>584</v>
      </c>
    </row>
    <row r="122" spans="1:11">
      <c r="A122" s="2" t="s">
        <v>711</v>
      </c>
      <c r="B122" s="69">
        <v>6784</v>
      </c>
      <c r="C122" s="4" t="s">
        <v>370</v>
      </c>
      <c r="D122" s="79" t="s">
        <v>253</v>
      </c>
      <c r="E122" s="61">
        <v>37</v>
      </c>
      <c r="F122" s="56">
        <v>3.97</v>
      </c>
      <c r="G122" s="97">
        <v>20</v>
      </c>
      <c r="H122" s="56">
        <f t="shared" si="2"/>
        <v>4.76</v>
      </c>
      <c r="I122" s="56">
        <f t="shared" si="3"/>
        <v>176.12</v>
      </c>
      <c r="J122" s="85" t="s">
        <v>585</v>
      </c>
    </row>
    <row r="123" spans="1:11">
      <c r="A123" s="2" t="s">
        <v>712</v>
      </c>
      <c r="B123" s="69">
        <v>6469</v>
      </c>
      <c r="C123" s="4" t="s">
        <v>371</v>
      </c>
      <c r="D123" s="79" t="s">
        <v>253</v>
      </c>
      <c r="E123" s="61">
        <v>241</v>
      </c>
      <c r="F123" s="56">
        <v>3.76</v>
      </c>
      <c r="G123" s="97">
        <v>20</v>
      </c>
      <c r="H123" s="56">
        <f t="shared" si="2"/>
        <v>4.51</v>
      </c>
      <c r="I123" s="56">
        <f t="shared" si="3"/>
        <v>1086.9100000000001</v>
      </c>
      <c r="J123" s="85" t="s">
        <v>585</v>
      </c>
    </row>
    <row r="124" spans="1:11">
      <c r="A124" s="2" t="s">
        <v>713</v>
      </c>
      <c r="B124" s="69">
        <v>6468</v>
      </c>
      <c r="C124" s="4" t="s">
        <v>372</v>
      </c>
      <c r="D124" s="79" t="s">
        <v>253</v>
      </c>
      <c r="E124" s="61">
        <v>304</v>
      </c>
      <c r="F124" s="56">
        <v>3.66</v>
      </c>
      <c r="G124" s="97">
        <v>20</v>
      </c>
      <c r="H124" s="56">
        <f t="shared" si="2"/>
        <v>4.3899999999999997</v>
      </c>
      <c r="I124" s="56">
        <f t="shared" si="3"/>
        <v>1334.56</v>
      </c>
      <c r="J124" s="85" t="s">
        <v>585</v>
      </c>
    </row>
    <row r="125" spans="1:11">
      <c r="A125" s="2" t="s">
        <v>714</v>
      </c>
      <c r="B125" s="69">
        <v>6467</v>
      </c>
      <c r="C125" s="4" t="s">
        <v>373</v>
      </c>
      <c r="D125" s="79" t="s">
        <v>253</v>
      </c>
      <c r="E125" s="61">
        <v>66</v>
      </c>
      <c r="F125" s="56">
        <v>4.07</v>
      </c>
      <c r="G125" s="97">
        <v>20</v>
      </c>
      <c r="H125" s="56">
        <f t="shared" si="2"/>
        <v>4.88</v>
      </c>
      <c r="I125" s="56">
        <f t="shared" si="3"/>
        <v>322.08</v>
      </c>
      <c r="J125" s="85" t="s">
        <v>585</v>
      </c>
    </row>
    <row r="126" spans="1:11">
      <c r="A126" s="2" t="s">
        <v>715</v>
      </c>
      <c r="B126" s="69">
        <v>6466</v>
      </c>
      <c r="C126" s="4" t="s">
        <v>374</v>
      </c>
      <c r="D126" s="79" t="s">
        <v>253</v>
      </c>
      <c r="E126" s="61">
        <v>7</v>
      </c>
      <c r="F126" s="56">
        <v>9.67</v>
      </c>
      <c r="G126" s="97">
        <v>20</v>
      </c>
      <c r="H126" s="56">
        <f t="shared" si="2"/>
        <v>11.6</v>
      </c>
      <c r="I126" s="56">
        <f t="shared" si="3"/>
        <v>81.2</v>
      </c>
      <c r="J126" s="85" t="s">
        <v>585</v>
      </c>
    </row>
    <row r="127" spans="1:11">
      <c r="A127" s="2" t="s">
        <v>716</v>
      </c>
      <c r="B127" s="69">
        <v>6404</v>
      </c>
      <c r="C127" s="4" t="s">
        <v>375</v>
      </c>
      <c r="D127" s="79" t="s">
        <v>253</v>
      </c>
      <c r="E127" s="61">
        <v>2</v>
      </c>
      <c r="F127" s="56">
        <v>10.26</v>
      </c>
      <c r="G127" s="97">
        <v>20</v>
      </c>
      <c r="H127" s="56">
        <f t="shared" si="2"/>
        <v>12.31</v>
      </c>
      <c r="I127" s="56">
        <f t="shared" si="3"/>
        <v>24.62</v>
      </c>
      <c r="J127" s="85" t="s">
        <v>583</v>
      </c>
      <c r="K127" s="85" t="s">
        <v>584</v>
      </c>
    </row>
    <row r="128" spans="1:11">
      <c r="A128" s="2" t="s">
        <v>717</v>
      </c>
      <c r="B128" s="69">
        <v>6405</v>
      </c>
      <c r="C128" s="4" t="s">
        <v>376</v>
      </c>
      <c r="D128" s="79" t="s">
        <v>253</v>
      </c>
      <c r="E128" s="61">
        <v>8</v>
      </c>
      <c r="F128" s="56">
        <v>12.05</v>
      </c>
      <c r="G128" s="97">
        <v>20</v>
      </c>
      <c r="H128" s="56">
        <f t="shared" si="2"/>
        <v>14.46</v>
      </c>
      <c r="I128" s="56">
        <f t="shared" si="3"/>
        <v>115.68</v>
      </c>
      <c r="J128" s="85" t="s">
        <v>585</v>
      </c>
    </row>
    <row r="129" spans="1:11">
      <c r="A129" s="2" t="s">
        <v>718</v>
      </c>
      <c r="B129" s="69">
        <v>6406</v>
      </c>
      <c r="C129" s="5" t="s">
        <v>377</v>
      </c>
      <c r="D129" s="79" t="s">
        <v>253</v>
      </c>
      <c r="E129" s="61">
        <v>1</v>
      </c>
      <c r="F129" s="56">
        <v>15.03</v>
      </c>
      <c r="G129" s="97">
        <v>20</v>
      </c>
      <c r="H129" s="56">
        <f t="shared" si="2"/>
        <v>18.04</v>
      </c>
      <c r="I129" s="56">
        <f t="shared" si="3"/>
        <v>18.04</v>
      </c>
      <c r="J129" s="85" t="s">
        <v>583</v>
      </c>
      <c r="K129" s="85" t="s">
        <v>584</v>
      </c>
    </row>
    <row r="130" spans="1:11">
      <c r="A130" s="2" t="s">
        <v>719</v>
      </c>
      <c r="B130" s="69">
        <v>6407</v>
      </c>
      <c r="C130" s="5" t="s">
        <v>378</v>
      </c>
      <c r="D130" s="79" t="s">
        <v>253</v>
      </c>
      <c r="E130" s="61">
        <v>1</v>
      </c>
      <c r="F130" s="56">
        <v>15.93</v>
      </c>
      <c r="G130" s="97">
        <v>20</v>
      </c>
      <c r="H130" s="56">
        <f t="shared" si="2"/>
        <v>19.12</v>
      </c>
      <c r="I130" s="56">
        <f t="shared" si="3"/>
        <v>19.12</v>
      </c>
      <c r="J130" s="85" t="s">
        <v>583</v>
      </c>
      <c r="K130" s="85" t="s">
        <v>584</v>
      </c>
    </row>
    <row r="131" spans="1:11">
      <c r="A131" s="2" t="s">
        <v>720</v>
      </c>
      <c r="B131" s="69">
        <v>6409</v>
      </c>
      <c r="C131" s="5" t="s">
        <v>379</v>
      </c>
      <c r="D131" s="79" t="s">
        <v>253</v>
      </c>
      <c r="E131" s="61">
        <v>1</v>
      </c>
      <c r="F131" s="56">
        <v>7.59</v>
      </c>
      <c r="G131" s="97">
        <v>20</v>
      </c>
      <c r="H131" s="56">
        <f t="shared" si="2"/>
        <v>9.11</v>
      </c>
      <c r="I131" s="56">
        <f t="shared" si="3"/>
        <v>9.11</v>
      </c>
      <c r="J131" s="85" t="s">
        <v>583</v>
      </c>
      <c r="K131" s="85" t="s">
        <v>584</v>
      </c>
    </row>
    <row r="132" spans="1:11">
      <c r="A132" s="2" t="s">
        <v>721</v>
      </c>
      <c r="B132" s="69">
        <v>6461</v>
      </c>
      <c r="C132" s="4" t="s">
        <v>380</v>
      </c>
      <c r="D132" s="79" t="s">
        <v>253</v>
      </c>
      <c r="E132" s="61">
        <v>5</v>
      </c>
      <c r="F132" s="56">
        <v>9.5500000000000007</v>
      </c>
      <c r="G132" s="97">
        <v>20</v>
      </c>
      <c r="H132" s="56">
        <f t="shared" si="2"/>
        <v>11.46</v>
      </c>
      <c r="I132" s="56">
        <f t="shared" si="3"/>
        <v>57.3</v>
      </c>
      <c r="J132" s="85" t="s">
        <v>585</v>
      </c>
    </row>
    <row r="133" spans="1:11">
      <c r="A133" s="2" t="s">
        <v>722</v>
      </c>
      <c r="B133" s="69">
        <v>6460</v>
      </c>
      <c r="C133" s="4" t="s">
        <v>381</v>
      </c>
      <c r="D133" s="79" t="s">
        <v>253</v>
      </c>
      <c r="E133" s="61">
        <v>5</v>
      </c>
      <c r="F133" s="56">
        <v>9.4499999999999993</v>
      </c>
      <c r="G133" s="97">
        <v>20</v>
      </c>
      <c r="H133" s="56">
        <f t="shared" si="2"/>
        <v>11.34</v>
      </c>
      <c r="I133" s="56">
        <f t="shared" si="3"/>
        <v>56.7</v>
      </c>
      <c r="J133" s="85" t="s">
        <v>583</v>
      </c>
      <c r="K133" s="85" t="s">
        <v>584</v>
      </c>
    </row>
    <row r="134" spans="1:11">
      <c r="A134" s="2" t="s">
        <v>723</v>
      </c>
      <c r="B134" s="69">
        <v>6417</v>
      </c>
      <c r="C134" s="4" t="s">
        <v>382</v>
      </c>
      <c r="D134" s="79" t="s">
        <v>253</v>
      </c>
      <c r="E134" s="61">
        <v>2</v>
      </c>
      <c r="F134" s="56">
        <v>16.079999999999998</v>
      </c>
      <c r="G134" s="97">
        <v>20</v>
      </c>
      <c r="H134" s="56">
        <f t="shared" si="2"/>
        <v>19.3</v>
      </c>
      <c r="I134" s="56">
        <f t="shared" si="3"/>
        <v>38.6</v>
      </c>
      <c r="J134" s="85" t="s">
        <v>583</v>
      </c>
      <c r="K134" s="85" t="s">
        <v>584</v>
      </c>
    </row>
    <row r="135" spans="1:11">
      <c r="A135" s="2" t="s">
        <v>724</v>
      </c>
      <c r="B135" s="69">
        <v>6418</v>
      </c>
      <c r="C135" s="4" t="s">
        <v>383</v>
      </c>
      <c r="D135" s="79" t="s">
        <v>253</v>
      </c>
      <c r="E135" s="61">
        <v>1</v>
      </c>
      <c r="F135" s="56">
        <v>16.22</v>
      </c>
      <c r="G135" s="97">
        <v>20</v>
      </c>
      <c r="H135" s="56">
        <f t="shared" si="2"/>
        <v>19.46</v>
      </c>
      <c r="I135" s="56">
        <f t="shared" si="3"/>
        <v>19.46</v>
      </c>
      <c r="J135" s="85" t="s">
        <v>583</v>
      </c>
      <c r="K135" s="85" t="s">
        <v>584</v>
      </c>
    </row>
    <row r="136" spans="1:11">
      <c r="A136" s="2" t="s">
        <v>725</v>
      </c>
      <c r="B136" s="69">
        <v>6422</v>
      </c>
      <c r="C136" s="4" t="s">
        <v>384</v>
      </c>
      <c r="D136" s="79" t="s">
        <v>253</v>
      </c>
      <c r="E136" s="61">
        <v>1</v>
      </c>
      <c r="F136" s="56">
        <v>7.55</v>
      </c>
      <c r="G136" s="97">
        <v>20</v>
      </c>
      <c r="H136" s="56">
        <f t="shared" ref="H136:H199" si="4">ROUND(F136*(G136/100+1),2)</f>
        <v>9.06</v>
      </c>
      <c r="I136" s="56">
        <f t="shared" ref="I136:I199" si="5">ROUND(H136*E136,2)</f>
        <v>9.06</v>
      </c>
      <c r="J136" s="85" t="s">
        <v>583</v>
      </c>
      <c r="K136" s="85" t="s">
        <v>584</v>
      </c>
    </row>
    <row r="137" spans="1:11">
      <c r="A137" s="2" t="s">
        <v>726</v>
      </c>
      <c r="B137" s="69">
        <v>6449</v>
      </c>
      <c r="C137" s="4" t="s">
        <v>385</v>
      </c>
      <c r="D137" s="79" t="s">
        <v>253</v>
      </c>
      <c r="E137" s="61">
        <v>2</v>
      </c>
      <c r="F137" s="56">
        <v>9.68</v>
      </c>
      <c r="G137" s="97">
        <v>20</v>
      </c>
      <c r="H137" s="56">
        <f t="shared" si="4"/>
        <v>11.62</v>
      </c>
      <c r="I137" s="56">
        <f t="shared" si="5"/>
        <v>23.24</v>
      </c>
      <c r="J137" s="85" t="s">
        <v>585</v>
      </c>
    </row>
    <row r="138" spans="1:11">
      <c r="A138" s="2" t="s">
        <v>727</v>
      </c>
      <c r="B138" s="69">
        <v>21755</v>
      </c>
      <c r="C138" s="4" t="s">
        <v>386</v>
      </c>
      <c r="D138" s="79" t="s">
        <v>253</v>
      </c>
      <c r="E138" s="61">
        <v>231</v>
      </c>
      <c r="F138" s="56">
        <v>5.88</v>
      </c>
      <c r="G138" s="97">
        <v>20</v>
      </c>
      <c r="H138" s="56">
        <f t="shared" si="4"/>
        <v>7.06</v>
      </c>
      <c r="I138" s="56">
        <f t="shared" si="5"/>
        <v>1630.86</v>
      </c>
      <c r="J138" s="85" t="s">
        <v>585</v>
      </c>
    </row>
    <row r="139" spans="1:11">
      <c r="A139" s="2" t="s">
        <v>728</v>
      </c>
      <c r="B139" s="69">
        <v>6383</v>
      </c>
      <c r="C139" s="4" t="s">
        <v>387</v>
      </c>
      <c r="D139" s="79" t="s">
        <v>253</v>
      </c>
      <c r="E139" s="61">
        <v>6</v>
      </c>
      <c r="F139" s="56">
        <v>3.32</v>
      </c>
      <c r="G139" s="97">
        <v>20</v>
      </c>
      <c r="H139" s="56">
        <f t="shared" si="4"/>
        <v>3.98</v>
      </c>
      <c r="I139" s="56">
        <f t="shared" si="5"/>
        <v>23.88</v>
      </c>
      <c r="J139" s="85" t="s">
        <v>583</v>
      </c>
      <c r="K139" s="85" t="s">
        <v>584</v>
      </c>
    </row>
    <row r="140" spans="1:11">
      <c r="A140" s="2" t="s">
        <v>729</v>
      </c>
      <c r="B140" s="69">
        <v>6382</v>
      </c>
      <c r="C140" s="4" t="s">
        <v>388</v>
      </c>
      <c r="D140" s="79" t="s">
        <v>253</v>
      </c>
      <c r="E140" s="61">
        <v>118</v>
      </c>
      <c r="F140" s="56">
        <v>2.4900000000000002</v>
      </c>
      <c r="G140" s="97">
        <v>20</v>
      </c>
      <c r="H140" s="56">
        <f t="shared" si="4"/>
        <v>2.99</v>
      </c>
      <c r="I140" s="56">
        <f t="shared" si="5"/>
        <v>352.82</v>
      </c>
      <c r="J140" s="85" t="s">
        <v>585</v>
      </c>
    </row>
    <row r="141" spans="1:11">
      <c r="A141" s="2" t="s">
        <v>730</v>
      </c>
      <c r="B141" s="69">
        <v>6381</v>
      </c>
      <c r="C141" s="4" t="s">
        <v>389</v>
      </c>
      <c r="D141" s="79" t="s">
        <v>253</v>
      </c>
      <c r="E141" s="61">
        <v>94</v>
      </c>
      <c r="F141" s="56">
        <v>1.42</v>
      </c>
      <c r="G141" s="97">
        <v>20</v>
      </c>
      <c r="H141" s="56">
        <f t="shared" si="4"/>
        <v>1.7</v>
      </c>
      <c r="I141" s="56">
        <f t="shared" si="5"/>
        <v>159.80000000000001</v>
      </c>
      <c r="J141" s="85" t="s">
        <v>583</v>
      </c>
      <c r="K141" s="85" t="s">
        <v>584</v>
      </c>
    </row>
    <row r="142" spans="1:11">
      <c r="A142" s="2" t="s">
        <v>731</v>
      </c>
      <c r="B142" s="69">
        <v>6380</v>
      </c>
      <c r="C142" s="4" t="s">
        <v>390</v>
      </c>
      <c r="D142" s="79" t="s">
        <v>253</v>
      </c>
      <c r="E142" s="61">
        <v>1</v>
      </c>
      <c r="F142" s="56">
        <v>1.41</v>
      </c>
      <c r="G142" s="97">
        <v>20</v>
      </c>
      <c r="H142" s="56">
        <f t="shared" si="4"/>
        <v>1.69</v>
      </c>
      <c r="I142" s="56">
        <f t="shared" si="5"/>
        <v>1.69</v>
      </c>
      <c r="J142" s="85" t="s">
        <v>583</v>
      </c>
      <c r="K142" s="85" t="s">
        <v>584</v>
      </c>
    </row>
    <row r="143" spans="1:11">
      <c r="A143" s="2" t="s">
        <v>732</v>
      </c>
      <c r="B143" s="69">
        <v>6384</v>
      </c>
      <c r="C143" s="4" t="s">
        <v>391</v>
      </c>
      <c r="D143" s="79" t="s">
        <v>253</v>
      </c>
      <c r="E143" s="61">
        <v>1</v>
      </c>
      <c r="F143" s="56">
        <v>3</v>
      </c>
      <c r="G143" s="97">
        <v>20</v>
      </c>
      <c r="H143" s="56">
        <f t="shared" si="4"/>
        <v>3.6</v>
      </c>
      <c r="I143" s="56">
        <f t="shared" si="5"/>
        <v>3.6</v>
      </c>
      <c r="J143" s="85" t="s">
        <v>583</v>
      </c>
      <c r="K143" s="85" t="s">
        <v>584</v>
      </c>
    </row>
    <row r="144" spans="1:11">
      <c r="A144" s="2" t="s">
        <v>733</v>
      </c>
      <c r="B144" s="69">
        <v>6388</v>
      </c>
      <c r="C144" s="4" t="s">
        <v>392</v>
      </c>
      <c r="D144" s="79" t="s">
        <v>253</v>
      </c>
      <c r="E144" s="61">
        <v>1</v>
      </c>
      <c r="F144" s="56">
        <v>3.29</v>
      </c>
      <c r="G144" s="97">
        <v>20</v>
      </c>
      <c r="H144" s="56">
        <f t="shared" si="4"/>
        <v>3.95</v>
      </c>
      <c r="I144" s="56">
        <f t="shared" si="5"/>
        <v>3.95</v>
      </c>
      <c r="J144" s="85" t="s">
        <v>583</v>
      </c>
      <c r="K144" s="85" t="s">
        <v>584</v>
      </c>
    </row>
    <row r="145" spans="1:11">
      <c r="A145" s="2" t="s">
        <v>734</v>
      </c>
      <c r="B145" s="69">
        <v>6385</v>
      </c>
      <c r="C145" s="4" t="s">
        <v>393</v>
      </c>
      <c r="D145" s="79" t="s">
        <v>253</v>
      </c>
      <c r="E145" s="61">
        <v>1</v>
      </c>
      <c r="F145" s="56">
        <v>4.13</v>
      </c>
      <c r="G145" s="97">
        <v>20</v>
      </c>
      <c r="H145" s="56">
        <f t="shared" si="4"/>
        <v>4.96</v>
      </c>
      <c r="I145" s="56">
        <f t="shared" si="5"/>
        <v>4.96</v>
      </c>
      <c r="J145" s="85" t="s">
        <v>583</v>
      </c>
      <c r="K145" s="85" t="s">
        <v>584</v>
      </c>
    </row>
    <row r="146" spans="1:11">
      <c r="A146" s="2" t="s">
        <v>735</v>
      </c>
      <c r="B146" s="69">
        <v>6387</v>
      </c>
      <c r="C146" s="4" t="s">
        <v>394</v>
      </c>
      <c r="D146" s="79" t="s">
        <v>253</v>
      </c>
      <c r="E146" s="61">
        <v>491</v>
      </c>
      <c r="F146" s="56">
        <v>3.44</v>
      </c>
      <c r="G146" s="97">
        <v>20</v>
      </c>
      <c r="H146" s="56">
        <f t="shared" si="4"/>
        <v>4.13</v>
      </c>
      <c r="I146" s="56">
        <f t="shared" si="5"/>
        <v>2027.83</v>
      </c>
      <c r="J146" s="85" t="s">
        <v>585</v>
      </c>
    </row>
    <row r="147" spans="1:11">
      <c r="A147" s="2" t="s">
        <v>736</v>
      </c>
      <c r="B147" s="69">
        <v>6386</v>
      </c>
      <c r="C147" s="4" t="s">
        <v>395</v>
      </c>
      <c r="D147" s="79" t="s">
        <v>253</v>
      </c>
      <c r="E147" s="61">
        <v>13</v>
      </c>
      <c r="F147" s="56">
        <v>3.47</v>
      </c>
      <c r="G147" s="97">
        <v>20</v>
      </c>
      <c r="H147" s="56">
        <f t="shared" si="4"/>
        <v>4.16</v>
      </c>
      <c r="I147" s="56">
        <f t="shared" si="5"/>
        <v>54.08</v>
      </c>
      <c r="J147" s="85" t="s">
        <v>583</v>
      </c>
      <c r="K147" s="85" t="s">
        <v>584</v>
      </c>
    </row>
    <row r="148" spans="1:11">
      <c r="A148" s="2" t="s">
        <v>737</v>
      </c>
      <c r="B148" s="69">
        <v>6389</v>
      </c>
      <c r="C148" s="4" t="s">
        <v>396</v>
      </c>
      <c r="D148" s="79" t="s">
        <v>253</v>
      </c>
      <c r="E148" s="61">
        <v>1</v>
      </c>
      <c r="F148" s="56">
        <v>5</v>
      </c>
      <c r="G148" s="97">
        <v>20</v>
      </c>
      <c r="H148" s="56">
        <f t="shared" si="4"/>
        <v>6</v>
      </c>
      <c r="I148" s="56">
        <f t="shared" si="5"/>
        <v>6</v>
      </c>
      <c r="J148" s="85" t="s">
        <v>583</v>
      </c>
      <c r="K148" s="85" t="s">
        <v>584</v>
      </c>
    </row>
    <row r="149" spans="1:11">
      <c r="A149" s="2" t="s">
        <v>738</v>
      </c>
      <c r="B149" s="69">
        <v>16320</v>
      </c>
      <c r="C149" s="4" t="s">
        <v>397</v>
      </c>
      <c r="D149" s="79" t="s">
        <v>253</v>
      </c>
      <c r="E149" s="61">
        <v>1</v>
      </c>
      <c r="F149" s="56">
        <v>8.18</v>
      </c>
      <c r="G149" s="97">
        <v>20</v>
      </c>
      <c r="H149" s="56">
        <f t="shared" si="4"/>
        <v>9.82</v>
      </c>
      <c r="I149" s="56">
        <f t="shared" si="5"/>
        <v>9.82</v>
      </c>
      <c r="J149" s="85" t="s">
        <v>583</v>
      </c>
      <c r="K149" s="85" t="s">
        <v>584</v>
      </c>
    </row>
    <row r="150" spans="1:11">
      <c r="A150" s="2" t="s">
        <v>739</v>
      </c>
      <c r="B150" s="69">
        <v>6805</v>
      </c>
      <c r="C150" s="4" t="s">
        <v>398</v>
      </c>
      <c r="D150" s="79" t="s">
        <v>253</v>
      </c>
      <c r="E150" s="61">
        <v>19</v>
      </c>
      <c r="F150" s="56">
        <v>28.5</v>
      </c>
      <c r="G150" s="97">
        <v>20</v>
      </c>
      <c r="H150" s="56">
        <f t="shared" si="4"/>
        <v>34.200000000000003</v>
      </c>
      <c r="I150" s="56">
        <f t="shared" si="5"/>
        <v>649.79999999999995</v>
      </c>
      <c r="J150" s="85" t="s">
        <v>583</v>
      </c>
      <c r="K150" s="85" t="s">
        <v>584</v>
      </c>
    </row>
    <row r="151" spans="1:11">
      <c r="A151" s="2" t="s">
        <v>740</v>
      </c>
      <c r="B151" s="69">
        <v>6786</v>
      </c>
      <c r="C151" s="4" t="s">
        <v>399</v>
      </c>
      <c r="D151" s="79" t="s">
        <v>253</v>
      </c>
      <c r="E151" s="61">
        <v>86</v>
      </c>
      <c r="F151" s="56">
        <v>27.57</v>
      </c>
      <c r="G151" s="97">
        <v>20</v>
      </c>
      <c r="H151" s="56">
        <f t="shared" si="4"/>
        <v>33.08</v>
      </c>
      <c r="I151" s="56">
        <f t="shared" si="5"/>
        <v>2844.88</v>
      </c>
      <c r="J151" s="85" t="s">
        <v>585</v>
      </c>
    </row>
    <row r="152" spans="1:11">
      <c r="A152" s="2" t="s">
        <v>741</v>
      </c>
      <c r="B152" s="69">
        <v>6806</v>
      </c>
      <c r="C152" s="4" t="s">
        <v>400</v>
      </c>
      <c r="D152" s="79" t="s">
        <v>253</v>
      </c>
      <c r="E152" s="61">
        <v>17</v>
      </c>
      <c r="F152" s="56">
        <v>25.23</v>
      </c>
      <c r="G152" s="97">
        <v>20</v>
      </c>
      <c r="H152" s="56">
        <f t="shared" si="4"/>
        <v>30.28</v>
      </c>
      <c r="I152" s="56">
        <f t="shared" si="5"/>
        <v>514.76</v>
      </c>
      <c r="J152" s="85" t="s">
        <v>583</v>
      </c>
      <c r="K152" s="85" t="s">
        <v>584</v>
      </c>
    </row>
    <row r="153" spans="1:11">
      <c r="A153" s="2" t="s">
        <v>742</v>
      </c>
      <c r="B153" s="69">
        <v>6787</v>
      </c>
      <c r="C153" s="4" t="s">
        <v>401</v>
      </c>
      <c r="D153" s="79" t="s">
        <v>253</v>
      </c>
      <c r="E153" s="61">
        <v>1</v>
      </c>
      <c r="F153" s="56">
        <v>25.23</v>
      </c>
      <c r="G153" s="97">
        <v>20</v>
      </c>
      <c r="H153" s="56">
        <f t="shared" si="4"/>
        <v>30.28</v>
      </c>
      <c r="I153" s="56">
        <f t="shared" si="5"/>
        <v>30.28</v>
      </c>
      <c r="J153" s="85" t="s">
        <v>583</v>
      </c>
      <c r="K153" s="85" t="s">
        <v>584</v>
      </c>
    </row>
    <row r="154" spans="1:11">
      <c r="A154" s="2" t="s">
        <v>743</v>
      </c>
      <c r="B154" s="69">
        <v>6795</v>
      </c>
      <c r="C154" s="4" t="s">
        <v>402</v>
      </c>
      <c r="D154" s="79" t="s">
        <v>253</v>
      </c>
      <c r="E154" s="61">
        <v>1</v>
      </c>
      <c r="F154" s="56">
        <v>23.94</v>
      </c>
      <c r="G154" s="97">
        <v>20</v>
      </c>
      <c r="H154" s="56">
        <f t="shared" si="4"/>
        <v>28.73</v>
      </c>
      <c r="I154" s="56">
        <f t="shared" si="5"/>
        <v>28.73</v>
      </c>
      <c r="J154" s="85" t="s">
        <v>583</v>
      </c>
      <c r="K154" s="85" t="s">
        <v>584</v>
      </c>
    </row>
    <row r="155" spans="1:11">
      <c r="A155" s="2" t="s">
        <v>744</v>
      </c>
      <c r="B155" s="69">
        <v>6807</v>
      </c>
      <c r="C155" s="4" t="s">
        <v>403</v>
      </c>
      <c r="D155" s="79" t="s">
        <v>253</v>
      </c>
      <c r="E155" s="61">
        <v>1</v>
      </c>
      <c r="F155" s="56">
        <v>52.56</v>
      </c>
      <c r="G155" s="97">
        <v>20</v>
      </c>
      <c r="H155" s="56">
        <f t="shared" si="4"/>
        <v>63.07</v>
      </c>
      <c r="I155" s="56">
        <f t="shared" si="5"/>
        <v>63.07</v>
      </c>
      <c r="J155" s="85" t="s">
        <v>583</v>
      </c>
      <c r="K155" s="85" t="s">
        <v>584</v>
      </c>
    </row>
    <row r="156" spans="1:11">
      <c r="A156" s="2" t="s">
        <v>745</v>
      </c>
      <c r="B156" s="69">
        <v>6788</v>
      </c>
      <c r="C156" s="4" t="s">
        <v>404</v>
      </c>
      <c r="D156" s="79" t="s">
        <v>253</v>
      </c>
      <c r="E156" s="61">
        <v>1</v>
      </c>
      <c r="F156" s="56">
        <v>62.96</v>
      </c>
      <c r="G156" s="97">
        <v>20</v>
      </c>
      <c r="H156" s="56">
        <f t="shared" si="4"/>
        <v>75.55</v>
      </c>
      <c r="I156" s="56">
        <f t="shared" si="5"/>
        <v>75.55</v>
      </c>
      <c r="J156" s="85" t="s">
        <v>583</v>
      </c>
      <c r="K156" s="85" t="s">
        <v>584</v>
      </c>
    </row>
    <row r="157" spans="1:11">
      <c r="A157" s="2" t="s">
        <v>746</v>
      </c>
      <c r="B157" s="69">
        <v>6791</v>
      </c>
      <c r="C157" s="4" t="s">
        <v>405</v>
      </c>
      <c r="D157" s="79" t="s">
        <v>253</v>
      </c>
      <c r="E157" s="61">
        <v>1</v>
      </c>
      <c r="F157" s="56">
        <v>62.96</v>
      </c>
      <c r="G157" s="97">
        <v>20</v>
      </c>
      <c r="H157" s="56">
        <f t="shared" si="4"/>
        <v>75.55</v>
      </c>
      <c r="I157" s="56">
        <f t="shared" si="5"/>
        <v>75.55</v>
      </c>
      <c r="J157" s="85" t="s">
        <v>583</v>
      </c>
      <c r="K157" s="85" t="s">
        <v>584</v>
      </c>
    </row>
    <row r="158" spans="1:11">
      <c r="A158" s="2" t="s">
        <v>747</v>
      </c>
      <c r="B158" s="69">
        <v>6794</v>
      </c>
      <c r="C158" s="4" t="s">
        <v>406</v>
      </c>
      <c r="D158" s="79" t="s">
        <v>253</v>
      </c>
      <c r="E158" s="61">
        <v>1</v>
      </c>
      <c r="F158" s="56">
        <v>60.39</v>
      </c>
      <c r="G158" s="97">
        <v>20</v>
      </c>
      <c r="H158" s="56">
        <f t="shared" si="4"/>
        <v>72.47</v>
      </c>
      <c r="I158" s="56">
        <f t="shared" si="5"/>
        <v>72.47</v>
      </c>
      <c r="J158" s="85" t="s">
        <v>583</v>
      </c>
      <c r="K158" s="85" t="s">
        <v>584</v>
      </c>
    </row>
    <row r="159" spans="1:11">
      <c r="A159" s="2" t="s">
        <v>748</v>
      </c>
      <c r="B159" s="69">
        <v>6798</v>
      </c>
      <c r="C159" s="4" t="s">
        <v>407</v>
      </c>
      <c r="D159" s="79" t="s">
        <v>253</v>
      </c>
      <c r="E159" s="61">
        <v>1</v>
      </c>
      <c r="F159" s="56">
        <v>59.57</v>
      </c>
      <c r="G159" s="97">
        <v>20</v>
      </c>
      <c r="H159" s="56">
        <f t="shared" si="4"/>
        <v>71.48</v>
      </c>
      <c r="I159" s="56">
        <f t="shared" si="5"/>
        <v>71.48</v>
      </c>
      <c r="J159" s="85" t="s">
        <v>583</v>
      </c>
      <c r="K159" s="85" t="s">
        <v>584</v>
      </c>
    </row>
    <row r="160" spans="1:11" ht="26.25">
      <c r="A160" s="2" t="s">
        <v>749</v>
      </c>
      <c r="B160" s="69">
        <v>16736</v>
      </c>
      <c r="C160" s="114" t="s">
        <v>408</v>
      </c>
      <c r="D160" s="79" t="s">
        <v>253</v>
      </c>
      <c r="E160" s="61">
        <v>69</v>
      </c>
      <c r="F160" s="56">
        <v>3.68</v>
      </c>
      <c r="G160" s="97">
        <v>20</v>
      </c>
      <c r="H160" s="56">
        <f t="shared" si="4"/>
        <v>4.42</v>
      </c>
      <c r="I160" s="56">
        <f t="shared" si="5"/>
        <v>304.98</v>
      </c>
      <c r="J160" s="85" t="s">
        <v>583</v>
      </c>
      <c r="K160" s="85" t="s">
        <v>584</v>
      </c>
    </row>
    <row r="161" spans="1:11" ht="26.25">
      <c r="A161" s="2" t="s">
        <v>750</v>
      </c>
      <c r="B161" s="69">
        <v>18530</v>
      </c>
      <c r="C161" s="114" t="s">
        <v>409</v>
      </c>
      <c r="D161" s="79" t="s">
        <v>253</v>
      </c>
      <c r="E161" s="61">
        <v>211</v>
      </c>
      <c r="F161" s="56">
        <v>3.73</v>
      </c>
      <c r="G161" s="97">
        <v>20</v>
      </c>
      <c r="H161" s="56">
        <f t="shared" si="4"/>
        <v>4.4800000000000004</v>
      </c>
      <c r="I161" s="56">
        <f t="shared" si="5"/>
        <v>945.28</v>
      </c>
      <c r="J161" s="85" t="s">
        <v>585</v>
      </c>
    </row>
    <row r="162" spans="1:11" ht="26.25">
      <c r="A162" s="2" t="s">
        <v>751</v>
      </c>
      <c r="B162" s="69">
        <v>18531</v>
      </c>
      <c r="C162" s="114" t="s">
        <v>410</v>
      </c>
      <c r="D162" s="79" t="s">
        <v>253</v>
      </c>
      <c r="E162" s="61">
        <v>38</v>
      </c>
      <c r="F162" s="56">
        <v>7.78</v>
      </c>
      <c r="G162" s="97">
        <v>20</v>
      </c>
      <c r="H162" s="56">
        <f t="shared" si="4"/>
        <v>9.34</v>
      </c>
      <c r="I162" s="56">
        <f t="shared" si="5"/>
        <v>354.92</v>
      </c>
      <c r="J162" s="85" t="s">
        <v>583</v>
      </c>
      <c r="K162" s="85" t="s">
        <v>584</v>
      </c>
    </row>
    <row r="163" spans="1:11" ht="26.25">
      <c r="A163" s="2" t="s">
        <v>752</v>
      </c>
      <c r="B163" s="69">
        <v>18532</v>
      </c>
      <c r="C163" s="114" t="s">
        <v>411</v>
      </c>
      <c r="D163" s="79" t="s">
        <v>253</v>
      </c>
      <c r="E163" s="61">
        <v>153</v>
      </c>
      <c r="F163" s="56">
        <v>8.0500000000000007</v>
      </c>
      <c r="G163" s="97">
        <v>20</v>
      </c>
      <c r="H163" s="56">
        <f t="shared" si="4"/>
        <v>9.66</v>
      </c>
      <c r="I163" s="56">
        <f t="shared" si="5"/>
        <v>1477.98</v>
      </c>
      <c r="J163" s="85" t="s">
        <v>585</v>
      </c>
    </row>
    <row r="164" spans="1:11" ht="26.25">
      <c r="A164" s="2" t="s">
        <v>753</v>
      </c>
      <c r="B164" s="69">
        <v>18533</v>
      </c>
      <c r="C164" s="114" t="s">
        <v>412</v>
      </c>
      <c r="D164" s="79" t="s">
        <v>253</v>
      </c>
      <c r="E164" s="61">
        <v>2</v>
      </c>
      <c r="F164" s="56">
        <v>7.78</v>
      </c>
      <c r="G164" s="97">
        <v>20</v>
      </c>
      <c r="H164" s="56">
        <f t="shared" si="4"/>
        <v>9.34</v>
      </c>
      <c r="I164" s="56">
        <f t="shared" si="5"/>
        <v>18.68</v>
      </c>
      <c r="J164" s="85" t="s">
        <v>583</v>
      </c>
      <c r="K164" s="85" t="s">
        <v>584</v>
      </c>
    </row>
    <row r="165" spans="1:11" ht="26.25">
      <c r="A165" s="2" t="s">
        <v>754</v>
      </c>
      <c r="B165" s="69">
        <v>18534</v>
      </c>
      <c r="C165" s="114" t="s">
        <v>413</v>
      </c>
      <c r="D165" s="79" t="s">
        <v>253</v>
      </c>
      <c r="E165" s="61">
        <v>309</v>
      </c>
      <c r="F165" s="56">
        <v>10.47</v>
      </c>
      <c r="G165" s="97">
        <v>20</v>
      </c>
      <c r="H165" s="56">
        <f t="shared" si="4"/>
        <v>12.56</v>
      </c>
      <c r="I165" s="56">
        <f t="shared" si="5"/>
        <v>3881.04</v>
      </c>
      <c r="J165" s="85" t="s">
        <v>585</v>
      </c>
    </row>
    <row r="166" spans="1:11">
      <c r="A166" s="2" t="s">
        <v>755</v>
      </c>
      <c r="B166" s="74">
        <v>6774</v>
      </c>
      <c r="C166" s="8" t="s">
        <v>414</v>
      </c>
      <c r="D166" s="2" t="s">
        <v>253</v>
      </c>
      <c r="E166" s="61">
        <v>31</v>
      </c>
      <c r="F166" s="56">
        <v>43.37</v>
      </c>
      <c r="G166" s="97">
        <v>20</v>
      </c>
      <c r="H166" s="56">
        <f t="shared" si="4"/>
        <v>52.04</v>
      </c>
      <c r="I166" s="56">
        <f t="shared" si="5"/>
        <v>1613.24</v>
      </c>
      <c r="J166" s="85" t="s">
        <v>585</v>
      </c>
    </row>
    <row r="167" spans="1:11">
      <c r="A167" s="2" t="s">
        <v>756</v>
      </c>
      <c r="B167" s="74">
        <v>6778</v>
      </c>
      <c r="C167" s="8" t="s">
        <v>415</v>
      </c>
      <c r="D167" s="2" t="s">
        <v>253</v>
      </c>
      <c r="E167" s="61">
        <v>2</v>
      </c>
      <c r="F167" s="56">
        <v>49.9</v>
      </c>
      <c r="G167" s="97">
        <v>20</v>
      </c>
      <c r="H167" s="56">
        <f t="shared" si="4"/>
        <v>59.88</v>
      </c>
      <c r="I167" s="56">
        <f t="shared" si="5"/>
        <v>119.76</v>
      </c>
      <c r="J167" s="85" t="s">
        <v>585</v>
      </c>
    </row>
    <row r="168" spans="1:11">
      <c r="A168" s="2" t="s">
        <v>757</v>
      </c>
      <c r="B168" s="74">
        <v>21317</v>
      </c>
      <c r="C168" s="8" t="s">
        <v>416</v>
      </c>
      <c r="D168" s="2" t="s">
        <v>253</v>
      </c>
      <c r="E168" s="61">
        <v>1</v>
      </c>
      <c r="F168" s="56">
        <v>31.51</v>
      </c>
      <c r="G168" s="97">
        <v>20</v>
      </c>
      <c r="H168" s="56">
        <f t="shared" si="4"/>
        <v>37.81</v>
      </c>
      <c r="I168" s="56">
        <f t="shared" si="5"/>
        <v>37.81</v>
      </c>
      <c r="J168" s="85" t="s">
        <v>583</v>
      </c>
      <c r="K168" s="85" t="s">
        <v>584</v>
      </c>
    </row>
    <row r="169" spans="1:11">
      <c r="A169" s="2" t="s">
        <v>758</v>
      </c>
      <c r="B169" s="74">
        <v>21318</v>
      </c>
      <c r="C169" s="8" t="s">
        <v>417</v>
      </c>
      <c r="D169" s="2" t="s">
        <v>253</v>
      </c>
      <c r="E169" s="61">
        <v>1</v>
      </c>
      <c r="F169" s="56">
        <v>33.92</v>
      </c>
      <c r="G169" s="97">
        <v>20</v>
      </c>
      <c r="H169" s="56">
        <f t="shared" si="4"/>
        <v>40.700000000000003</v>
      </c>
      <c r="I169" s="56">
        <f t="shared" si="5"/>
        <v>40.700000000000003</v>
      </c>
      <c r="J169" s="85" t="s">
        <v>585</v>
      </c>
    </row>
    <row r="170" spans="1:11">
      <c r="A170" s="2" t="s">
        <v>759</v>
      </c>
      <c r="B170" s="74">
        <v>21319</v>
      </c>
      <c r="C170" s="8" t="s">
        <v>418</v>
      </c>
      <c r="D170" s="2" t="s">
        <v>253</v>
      </c>
      <c r="E170" s="61">
        <v>1</v>
      </c>
      <c r="F170" s="56">
        <v>36.32</v>
      </c>
      <c r="G170" s="97">
        <v>20</v>
      </c>
      <c r="H170" s="56">
        <f t="shared" si="4"/>
        <v>43.58</v>
      </c>
      <c r="I170" s="56">
        <f t="shared" si="5"/>
        <v>43.58</v>
      </c>
      <c r="J170" s="85" t="s">
        <v>583</v>
      </c>
      <c r="K170" s="85" t="s">
        <v>584</v>
      </c>
    </row>
    <row r="171" spans="1:11">
      <c r="A171" s="2" t="s">
        <v>760</v>
      </c>
      <c r="B171" s="74">
        <v>21321</v>
      </c>
      <c r="C171" s="8" t="s">
        <v>419</v>
      </c>
      <c r="D171" s="2" t="s">
        <v>253</v>
      </c>
      <c r="E171" s="61">
        <v>1</v>
      </c>
      <c r="F171" s="56">
        <v>57.27</v>
      </c>
      <c r="G171" s="97">
        <v>20</v>
      </c>
      <c r="H171" s="56">
        <f t="shared" si="4"/>
        <v>68.72</v>
      </c>
      <c r="I171" s="56">
        <f t="shared" si="5"/>
        <v>68.72</v>
      </c>
      <c r="J171" s="85" t="s">
        <v>583</v>
      </c>
      <c r="K171" s="85" t="s">
        <v>584</v>
      </c>
    </row>
    <row r="172" spans="1:11">
      <c r="A172" s="2" t="s">
        <v>761</v>
      </c>
      <c r="B172" s="74">
        <v>21323</v>
      </c>
      <c r="C172" s="8" t="s">
        <v>420</v>
      </c>
      <c r="D172" s="2" t="s">
        <v>253</v>
      </c>
      <c r="E172" s="61">
        <v>1</v>
      </c>
      <c r="F172" s="56">
        <v>49.21</v>
      </c>
      <c r="G172" s="97">
        <v>20</v>
      </c>
      <c r="H172" s="56">
        <f t="shared" si="4"/>
        <v>59.05</v>
      </c>
      <c r="I172" s="56">
        <f t="shared" si="5"/>
        <v>59.05</v>
      </c>
      <c r="J172" s="85" t="s">
        <v>583</v>
      </c>
      <c r="K172" s="85" t="s">
        <v>584</v>
      </c>
    </row>
    <row r="173" spans="1:11">
      <c r="A173" s="2" t="s">
        <v>762</v>
      </c>
      <c r="B173" s="74">
        <v>18171</v>
      </c>
      <c r="C173" s="8" t="s">
        <v>421</v>
      </c>
      <c r="D173" s="2" t="s">
        <v>253</v>
      </c>
      <c r="E173" s="61">
        <v>1</v>
      </c>
      <c r="F173" s="56">
        <v>298.89</v>
      </c>
      <c r="G173" s="97">
        <v>20</v>
      </c>
      <c r="H173" s="56">
        <f t="shared" si="4"/>
        <v>358.67</v>
      </c>
      <c r="I173" s="56">
        <f t="shared" si="5"/>
        <v>358.67</v>
      </c>
      <c r="J173" s="85" t="s">
        <v>583</v>
      </c>
      <c r="K173" s="85" t="s">
        <v>584</v>
      </c>
    </row>
    <row r="174" spans="1:11">
      <c r="A174" s="2" t="s">
        <v>763</v>
      </c>
      <c r="B174" s="74">
        <v>18274</v>
      </c>
      <c r="C174" s="8" t="s">
        <v>422</v>
      </c>
      <c r="D174" s="2" t="s">
        <v>253</v>
      </c>
      <c r="E174" s="61">
        <v>155</v>
      </c>
      <c r="F174" s="56">
        <v>38.44</v>
      </c>
      <c r="G174" s="97">
        <v>20</v>
      </c>
      <c r="H174" s="56">
        <f t="shared" si="4"/>
        <v>46.13</v>
      </c>
      <c r="I174" s="56">
        <f t="shared" si="5"/>
        <v>7150.15</v>
      </c>
      <c r="J174" s="85" t="s">
        <v>585</v>
      </c>
    </row>
    <row r="175" spans="1:11">
      <c r="A175" s="2" t="s">
        <v>764</v>
      </c>
      <c r="B175" s="74">
        <v>21078</v>
      </c>
      <c r="C175" s="8" t="s">
        <v>423</v>
      </c>
      <c r="D175" s="2" t="s">
        <v>253</v>
      </c>
      <c r="E175" s="61">
        <v>1</v>
      </c>
      <c r="F175" s="56">
        <v>329.38</v>
      </c>
      <c r="G175" s="97">
        <v>20</v>
      </c>
      <c r="H175" s="56">
        <f t="shared" si="4"/>
        <v>395.26</v>
      </c>
      <c r="I175" s="56">
        <f t="shared" si="5"/>
        <v>395.26</v>
      </c>
      <c r="J175" s="85" t="s">
        <v>583</v>
      </c>
      <c r="K175" s="85" t="s">
        <v>584</v>
      </c>
    </row>
    <row r="176" spans="1:11">
      <c r="A176" s="2" t="s">
        <v>765</v>
      </c>
      <c r="B176" s="74">
        <v>17879</v>
      </c>
      <c r="C176" s="8" t="s">
        <v>424</v>
      </c>
      <c r="D176" s="2" t="s">
        <v>253</v>
      </c>
      <c r="E176" s="61">
        <v>2</v>
      </c>
      <c r="F176" s="56">
        <v>157.68</v>
      </c>
      <c r="G176" s="97">
        <v>20</v>
      </c>
      <c r="H176" s="56">
        <f t="shared" si="4"/>
        <v>189.22</v>
      </c>
      <c r="I176" s="56">
        <f t="shared" si="5"/>
        <v>378.44</v>
      </c>
      <c r="J176" s="85" t="s">
        <v>583</v>
      </c>
      <c r="K176" s="85" t="s">
        <v>584</v>
      </c>
    </row>
    <row r="177" spans="1:11">
      <c r="A177" s="2" t="s">
        <v>766</v>
      </c>
      <c r="B177" s="74">
        <v>13600</v>
      </c>
      <c r="C177" s="8" t="s">
        <v>425</v>
      </c>
      <c r="D177" s="2" t="s">
        <v>253</v>
      </c>
      <c r="E177" s="61">
        <v>73</v>
      </c>
      <c r="F177" s="56">
        <v>153.51</v>
      </c>
      <c r="G177" s="97">
        <v>20</v>
      </c>
      <c r="H177" s="56">
        <f t="shared" si="4"/>
        <v>184.21</v>
      </c>
      <c r="I177" s="56">
        <f t="shared" si="5"/>
        <v>13447.33</v>
      </c>
      <c r="J177" s="85" t="s">
        <v>585</v>
      </c>
    </row>
    <row r="178" spans="1:11">
      <c r="A178" s="2" t="s">
        <v>767</v>
      </c>
      <c r="B178" s="74">
        <v>14265</v>
      </c>
      <c r="C178" s="8" t="s">
        <v>426</v>
      </c>
      <c r="D178" s="2" t="s">
        <v>253</v>
      </c>
      <c r="E178" s="61">
        <v>1</v>
      </c>
      <c r="F178" s="56">
        <v>89.1</v>
      </c>
      <c r="G178" s="97">
        <v>20</v>
      </c>
      <c r="H178" s="56">
        <f t="shared" si="4"/>
        <v>106.92</v>
      </c>
      <c r="I178" s="56">
        <f t="shared" si="5"/>
        <v>106.92</v>
      </c>
      <c r="J178" s="85" t="s">
        <v>583</v>
      </c>
      <c r="K178" s="85" t="s">
        <v>584</v>
      </c>
    </row>
    <row r="179" spans="1:11">
      <c r="A179" s="2" t="s">
        <v>768</v>
      </c>
      <c r="B179" s="74">
        <v>4895</v>
      </c>
      <c r="C179" s="8" t="s">
        <v>427</v>
      </c>
      <c r="D179" s="2" t="s">
        <v>253</v>
      </c>
      <c r="E179" s="61">
        <v>1</v>
      </c>
      <c r="F179" s="56">
        <v>126.84</v>
      </c>
      <c r="G179" s="97">
        <v>20</v>
      </c>
      <c r="H179" s="56">
        <f t="shared" si="4"/>
        <v>152.21</v>
      </c>
      <c r="I179" s="56">
        <f t="shared" si="5"/>
        <v>152.21</v>
      </c>
      <c r="J179" s="85" t="s">
        <v>583</v>
      </c>
      <c r="K179" s="85" t="s">
        <v>584</v>
      </c>
    </row>
    <row r="180" spans="1:11">
      <c r="A180" s="2" t="s">
        <v>769</v>
      </c>
      <c r="B180" s="74">
        <v>4901</v>
      </c>
      <c r="C180" s="8" t="s">
        <v>428</v>
      </c>
      <c r="D180" s="2" t="s">
        <v>253</v>
      </c>
      <c r="E180" s="61">
        <v>1</v>
      </c>
      <c r="F180" s="56">
        <v>192.72</v>
      </c>
      <c r="G180" s="97">
        <v>20</v>
      </c>
      <c r="H180" s="56">
        <f t="shared" si="4"/>
        <v>231.26</v>
      </c>
      <c r="I180" s="56">
        <f t="shared" si="5"/>
        <v>231.26</v>
      </c>
      <c r="J180" s="85" t="s">
        <v>583</v>
      </c>
      <c r="K180" s="85" t="s">
        <v>584</v>
      </c>
    </row>
    <row r="181" spans="1:11">
      <c r="A181" s="2" t="s">
        <v>770</v>
      </c>
      <c r="B181" s="74">
        <v>16353</v>
      </c>
      <c r="C181" s="8" t="s">
        <v>429</v>
      </c>
      <c r="D181" s="2" t="s">
        <v>253</v>
      </c>
      <c r="E181" s="61">
        <v>1</v>
      </c>
      <c r="F181" s="56">
        <v>3.21</v>
      </c>
      <c r="G181" s="97">
        <v>20</v>
      </c>
      <c r="H181" s="56">
        <f t="shared" si="4"/>
        <v>3.85</v>
      </c>
      <c r="I181" s="56">
        <f t="shared" si="5"/>
        <v>3.85</v>
      </c>
      <c r="J181" s="85" t="s">
        <v>583</v>
      </c>
      <c r="K181" s="85" t="s">
        <v>584</v>
      </c>
    </row>
    <row r="182" spans="1:11">
      <c r="A182" s="2" t="s">
        <v>771</v>
      </c>
      <c r="B182" s="74">
        <v>7565</v>
      </c>
      <c r="C182" s="8" t="s">
        <v>430</v>
      </c>
      <c r="D182" s="2" t="s">
        <v>253</v>
      </c>
      <c r="E182" s="61">
        <v>31</v>
      </c>
      <c r="F182" s="56">
        <v>4.7</v>
      </c>
      <c r="G182" s="97">
        <v>20</v>
      </c>
      <c r="H182" s="56">
        <f t="shared" si="4"/>
        <v>5.64</v>
      </c>
      <c r="I182" s="56">
        <f t="shared" si="5"/>
        <v>174.84</v>
      </c>
      <c r="J182" s="85" t="s">
        <v>585</v>
      </c>
    </row>
    <row r="183" spans="1:11">
      <c r="A183" s="2" t="s">
        <v>772</v>
      </c>
      <c r="B183" s="74">
        <v>7566</v>
      </c>
      <c r="C183" s="8" t="s">
        <v>431</v>
      </c>
      <c r="D183" s="2" t="s">
        <v>253</v>
      </c>
      <c r="E183" s="61">
        <v>2</v>
      </c>
      <c r="F183" s="56">
        <v>4.7</v>
      </c>
      <c r="G183" s="97">
        <v>20</v>
      </c>
      <c r="H183" s="56">
        <f t="shared" si="4"/>
        <v>5.64</v>
      </c>
      <c r="I183" s="56">
        <f t="shared" si="5"/>
        <v>11.28</v>
      </c>
      <c r="J183" s="85" t="s">
        <v>585</v>
      </c>
    </row>
    <row r="184" spans="1:11">
      <c r="A184" s="2" t="s">
        <v>773</v>
      </c>
      <c r="B184" s="69">
        <v>7567</v>
      </c>
      <c r="C184" s="7" t="s">
        <v>432</v>
      </c>
      <c r="D184" s="2" t="s">
        <v>253</v>
      </c>
      <c r="E184" s="61">
        <v>1</v>
      </c>
      <c r="F184" s="56">
        <v>4.3899999999999997</v>
      </c>
      <c r="G184" s="97">
        <v>20</v>
      </c>
      <c r="H184" s="56">
        <f t="shared" si="4"/>
        <v>5.27</v>
      </c>
      <c r="I184" s="56">
        <f t="shared" si="5"/>
        <v>5.27</v>
      </c>
      <c r="J184" s="85" t="s">
        <v>583</v>
      </c>
      <c r="K184" s="85" t="s">
        <v>584</v>
      </c>
    </row>
    <row r="185" spans="1:11">
      <c r="A185" s="2" t="s">
        <v>774</v>
      </c>
      <c r="B185" s="69">
        <v>7569</v>
      </c>
      <c r="C185" s="7" t="s">
        <v>433</v>
      </c>
      <c r="D185" s="2" t="s">
        <v>253</v>
      </c>
      <c r="E185" s="61">
        <v>2</v>
      </c>
      <c r="F185" s="56">
        <v>4.3899999999999997</v>
      </c>
      <c r="G185" s="97">
        <v>20</v>
      </c>
      <c r="H185" s="56">
        <f t="shared" si="4"/>
        <v>5.27</v>
      </c>
      <c r="I185" s="56">
        <f t="shared" si="5"/>
        <v>10.54</v>
      </c>
      <c r="J185" s="85" t="s">
        <v>583</v>
      </c>
      <c r="K185" s="85" t="s">
        <v>584</v>
      </c>
    </row>
    <row r="186" spans="1:11">
      <c r="A186" s="2" t="s">
        <v>775</v>
      </c>
      <c r="B186" s="69">
        <v>7570</v>
      </c>
      <c r="C186" s="7" t="s">
        <v>434</v>
      </c>
      <c r="D186" s="2" t="s">
        <v>253</v>
      </c>
      <c r="E186" s="61">
        <v>2</v>
      </c>
      <c r="F186" s="56">
        <v>4.54</v>
      </c>
      <c r="G186" s="97">
        <v>20</v>
      </c>
      <c r="H186" s="56">
        <f t="shared" si="4"/>
        <v>5.45</v>
      </c>
      <c r="I186" s="56">
        <f t="shared" si="5"/>
        <v>10.9</v>
      </c>
      <c r="J186" s="85" t="s">
        <v>583</v>
      </c>
      <c r="K186" s="85" t="s">
        <v>584</v>
      </c>
    </row>
    <row r="187" spans="1:11">
      <c r="A187" s="2" t="s">
        <v>776</v>
      </c>
      <c r="B187" s="69">
        <v>7571</v>
      </c>
      <c r="C187" s="7" t="s">
        <v>435</v>
      </c>
      <c r="D187" s="2" t="s">
        <v>253</v>
      </c>
      <c r="E187" s="61">
        <v>1</v>
      </c>
      <c r="F187" s="56">
        <v>4.54</v>
      </c>
      <c r="G187" s="97">
        <v>20</v>
      </c>
      <c r="H187" s="56">
        <f t="shared" si="4"/>
        <v>5.45</v>
      </c>
      <c r="I187" s="56">
        <f t="shared" si="5"/>
        <v>5.45</v>
      </c>
      <c r="J187" s="85" t="s">
        <v>583</v>
      </c>
      <c r="K187" s="85" t="s">
        <v>584</v>
      </c>
    </row>
    <row r="188" spans="1:11">
      <c r="A188" s="2" t="s">
        <v>777</v>
      </c>
      <c r="B188" s="69">
        <v>7572</v>
      </c>
      <c r="C188" s="7" t="s">
        <v>436</v>
      </c>
      <c r="D188" s="2" t="s">
        <v>253</v>
      </c>
      <c r="E188" s="61">
        <v>1</v>
      </c>
      <c r="F188" s="56">
        <v>4.54</v>
      </c>
      <c r="G188" s="97">
        <v>20</v>
      </c>
      <c r="H188" s="56">
        <f t="shared" si="4"/>
        <v>5.45</v>
      </c>
      <c r="I188" s="56">
        <f t="shared" si="5"/>
        <v>5.45</v>
      </c>
      <c r="J188" s="85" t="s">
        <v>583</v>
      </c>
      <c r="K188" s="85" t="s">
        <v>584</v>
      </c>
    </row>
    <row r="189" spans="1:11">
      <c r="A189" s="2" t="s">
        <v>778</v>
      </c>
      <c r="B189" s="69">
        <v>7573</v>
      </c>
      <c r="C189" s="7" t="s">
        <v>437</v>
      </c>
      <c r="D189" s="2" t="s">
        <v>253</v>
      </c>
      <c r="E189" s="61">
        <v>1</v>
      </c>
      <c r="F189" s="56">
        <v>4.7699999999999996</v>
      </c>
      <c r="G189" s="97">
        <v>20</v>
      </c>
      <c r="H189" s="56">
        <f t="shared" si="4"/>
        <v>5.72</v>
      </c>
      <c r="I189" s="56">
        <f t="shared" si="5"/>
        <v>5.72</v>
      </c>
      <c r="J189" s="85" t="s">
        <v>585</v>
      </c>
    </row>
    <row r="190" spans="1:11">
      <c r="A190" s="2" t="s">
        <v>779</v>
      </c>
      <c r="B190" s="69">
        <v>7574</v>
      </c>
      <c r="C190" s="7" t="s">
        <v>438</v>
      </c>
      <c r="D190" s="2" t="s">
        <v>253</v>
      </c>
      <c r="E190" s="61">
        <v>1</v>
      </c>
      <c r="F190" s="56">
        <v>4.54</v>
      </c>
      <c r="G190" s="97">
        <v>20</v>
      </c>
      <c r="H190" s="56">
        <f t="shared" si="4"/>
        <v>5.45</v>
      </c>
      <c r="I190" s="56">
        <f t="shared" si="5"/>
        <v>5.45</v>
      </c>
      <c r="J190" s="85" t="s">
        <v>583</v>
      </c>
      <c r="K190" s="85" t="s">
        <v>584</v>
      </c>
    </row>
    <row r="191" spans="1:11">
      <c r="A191" s="2" t="s">
        <v>780</v>
      </c>
      <c r="B191" s="69">
        <v>7575</v>
      </c>
      <c r="C191" s="7" t="s">
        <v>439</v>
      </c>
      <c r="D191" s="2" t="s">
        <v>253</v>
      </c>
      <c r="E191" s="61">
        <v>1</v>
      </c>
      <c r="F191" s="56">
        <v>5.27</v>
      </c>
      <c r="G191" s="97">
        <v>20</v>
      </c>
      <c r="H191" s="56">
        <f t="shared" si="4"/>
        <v>6.32</v>
      </c>
      <c r="I191" s="56">
        <f t="shared" si="5"/>
        <v>6.32</v>
      </c>
      <c r="J191" s="85" t="s">
        <v>583</v>
      </c>
      <c r="K191" s="85" t="s">
        <v>584</v>
      </c>
    </row>
    <row r="192" spans="1:11">
      <c r="A192" s="2" t="s">
        <v>781</v>
      </c>
      <c r="B192" s="69">
        <v>15765</v>
      </c>
      <c r="C192" s="7" t="s">
        <v>440</v>
      </c>
      <c r="D192" s="2" t="s">
        <v>253</v>
      </c>
      <c r="E192" s="61">
        <v>78</v>
      </c>
      <c r="F192" s="56">
        <v>36.590000000000003</v>
      </c>
      <c r="G192" s="97">
        <v>20</v>
      </c>
      <c r="H192" s="56">
        <f t="shared" si="4"/>
        <v>43.91</v>
      </c>
      <c r="I192" s="56">
        <f t="shared" si="5"/>
        <v>3424.98</v>
      </c>
      <c r="J192" s="85" t="s">
        <v>585</v>
      </c>
    </row>
    <row r="193" spans="1:11">
      <c r="A193" s="2" t="s">
        <v>782</v>
      </c>
      <c r="B193" s="69">
        <v>6333</v>
      </c>
      <c r="C193" s="7" t="s">
        <v>441</v>
      </c>
      <c r="D193" s="2" t="s">
        <v>253</v>
      </c>
      <c r="E193" s="61">
        <v>2</v>
      </c>
      <c r="F193" s="56">
        <v>7.94</v>
      </c>
      <c r="G193" s="97">
        <v>20</v>
      </c>
      <c r="H193" s="56">
        <f t="shared" si="4"/>
        <v>9.5299999999999994</v>
      </c>
      <c r="I193" s="56">
        <f t="shared" si="5"/>
        <v>19.059999999999999</v>
      </c>
      <c r="J193" s="85" t="s">
        <v>585</v>
      </c>
    </row>
    <row r="194" spans="1:11">
      <c r="A194" s="2" t="s">
        <v>783</v>
      </c>
      <c r="B194" s="69">
        <v>15792</v>
      </c>
      <c r="C194" s="7" t="s">
        <v>442</v>
      </c>
      <c r="D194" s="2" t="s">
        <v>253</v>
      </c>
      <c r="E194" s="61">
        <v>1</v>
      </c>
      <c r="F194" s="56">
        <v>6.84</v>
      </c>
      <c r="G194" s="97">
        <v>20</v>
      </c>
      <c r="H194" s="56">
        <f t="shared" si="4"/>
        <v>8.2100000000000009</v>
      </c>
      <c r="I194" s="56">
        <f t="shared" si="5"/>
        <v>8.2100000000000009</v>
      </c>
      <c r="J194" s="85" t="s">
        <v>585</v>
      </c>
    </row>
    <row r="195" spans="1:11">
      <c r="A195" s="2" t="s">
        <v>784</v>
      </c>
      <c r="B195" s="69">
        <v>5265</v>
      </c>
      <c r="C195" s="7" t="s">
        <v>443</v>
      </c>
      <c r="D195" s="2" t="s">
        <v>304</v>
      </c>
      <c r="E195" s="61">
        <v>4</v>
      </c>
      <c r="F195" s="56">
        <v>3.69</v>
      </c>
      <c r="G195" s="97">
        <v>20</v>
      </c>
      <c r="H195" s="56">
        <f t="shared" si="4"/>
        <v>4.43</v>
      </c>
      <c r="I195" s="56">
        <f t="shared" si="5"/>
        <v>17.72</v>
      </c>
      <c r="J195" s="85" t="s">
        <v>585</v>
      </c>
    </row>
    <row r="196" spans="1:11">
      <c r="A196" s="2" t="s">
        <v>785</v>
      </c>
      <c r="B196" s="74">
        <v>5264</v>
      </c>
      <c r="C196" s="8" t="s">
        <v>444</v>
      </c>
      <c r="D196" s="2" t="s">
        <v>292</v>
      </c>
      <c r="E196" s="81">
        <v>38</v>
      </c>
      <c r="F196" s="56">
        <v>26.2</v>
      </c>
      <c r="G196" s="97">
        <v>20</v>
      </c>
      <c r="H196" s="56">
        <f t="shared" si="4"/>
        <v>31.44</v>
      </c>
      <c r="I196" s="56">
        <f t="shared" si="5"/>
        <v>1194.72</v>
      </c>
      <c r="J196" s="85" t="s">
        <v>585</v>
      </c>
    </row>
    <row r="197" spans="1:11">
      <c r="A197" s="2" t="s">
        <v>786</v>
      </c>
      <c r="B197" s="74">
        <v>5228</v>
      </c>
      <c r="C197" s="8" t="s">
        <v>445</v>
      </c>
      <c r="D197" s="2" t="s">
        <v>292</v>
      </c>
      <c r="E197" s="61">
        <v>11</v>
      </c>
      <c r="F197" s="56">
        <v>58.4</v>
      </c>
      <c r="G197" s="97">
        <v>20</v>
      </c>
      <c r="H197" s="56">
        <f t="shared" si="4"/>
        <v>70.08</v>
      </c>
      <c r="I197" s="56">
        <f t="shared" si="5"/>
        <v>770.88</v>
      </c>
      <c r="J197" s="85" t="s">
        <v>583</v>
      </c>
      <c r="K197" s="85" t="s">
        <v>584</v>
      </c>
    </row>
    <row r="198" spans="1:11">
      <c r="A198" s="2" t="s">
        <v>787</v>
      </c>
      <c r="B198" s="74">
        <v>5224</v>
      </c>
      <c r="C198" s="8" t="s">
        <v>446</v>
      </c>
      <c r="D198" s="2" t="s">
        <v>292</v>
      </c>
      <c r="E198" s="61">
        <v>1</v>
      </c>
      <c r="F198" s="56">
        <v>55.34</v>
      </c>
      <c r="G198" s="97">
        <v>20</v>
      </c>
      <c r="H198" s="56">
        <f t="shared" si="4"/>
        <v>66.41</v>
      </c>
      <c r="I198" s="56">
        <f t="shared" si="5"/>
        <v>66.41</v>
      </c>
      <c r="J198" s="85" t="s">
        <v>582</v>
      </c>
      <c r="K198" s="85">
        <v>38132</v>
      </c>
    </row>
    <row r="199" spans="1:11">
      <c r="A199" s="2" t="s">
        <v>788</v>
      </c>
      <c r="B199" s="74">
        <v>5360</v>
      </c>
      <c r="C199" s="8" t="s">
        <v>447</v>
      </c>
      <c r="D199" s="2" t="s">
        <v>304</v>
      </c>
      <c r="E199" s="61">
        <v>106</v>
      </c>
      <c r="F199" s="56">
        <v>0.85</v>
      </c>
      <c r="G199" s="97">
        <v>20</v>
      </c>
      <c r="H199" s="56">
        <f t="shared" si="4"/>
        <v>1.02</v>
      </c>
      <c r="I199" s="56">
        <f t="shared" si="5"/>
        <v>108.12</v>
      </c>
      <c r="J199" s="85" t="s">
        <v>582</v>
      </c>
      <c r="K199" s="85">
        <v>938</v>
      </c>
    </row>
    <row r="200" spans="1:11">
      <c r="A200" s="2" t="s">
        <v>789</v>
      </c>
      <c r="B200" s="74">
        <v>5368</v>
      </c>
      <c r="C200" s="8" t="s">
        <v>448</v>
      </c>
      <c r="D200" s="2" t="s">
        <v>304</v>
      </c>
      <c r="E200" s="61">
        <v>28</v>
      </c>
      <c r="F200" s="56">
        <v>5.29</v>
      </c>
      <c r="G200" s="97">
        <v>20</v>
      </c>
      <c r="H200" s="56">
        <f t="shared" ref="H200:H263" si="6">ROUND(F200*(G200/100+1),2)</f>
        <v>6.35</v>
      </c>
      <c r="I200" s="56">
        <f t="shared" ref="I200:I263" si="7">ROUND(H200*E200,2)</f>
        <v>177.8</v>
      </c>
      <c r="J200" s="85" t="s">
        <v>582</v>
      </c>
      <c r="K200" s="85">
        <v>937</v>
      </c>
    </row>
    <row r="201" spans="1:11">
      <c r="A201" s="2" t="s">
        <v>790</v>
      </c>
      <c r="B201" s="74">
        <v>5627</v>
      </c>
      <c r="C201" s="8" t="s">
        <v>449</v>
      </c>
      <c r="D201" s="2" t="s">
        <v>292</v>
      </c>
      <c r="E201" s="81">
        <v>18</v>
      </c>
      <c r="F201" s="56">
        <v>47.13</v>
      </c>
      <c r="G201" s="97">
        <v>20</v>
      </c>
      <c r="H201" s="56">
        <f t="shared" si="6"/>
        <v>56.56</v>
      </c>
      <c r="I201" s="56">
        <f t="shared" si="7"/>
        <v>1018.08</v>
      </c>
      <c r="J201" s="85" t="s">
        <v>582</v>
      </c>
      <c r="K201" s="85">
        <v>407</v>
      </c>
    </row>
    <row r="202" spans="1:11">
      <c r="A202" s="2" t="s">
        <v>791</v>
      </c>
      <c r="B202" s="74">
        <v>255</v>
      </c>
      <c r="C202" s="8" t="s">
        <v>450</v>
      </c>
      <c r="D202" s="2" t="s">
        <v>253</v>
      </c>
      <c r="E202" s="61">
        <v>57</v>
      </c>
      <c r="F202" s="56">
        <v>18</v>
      </c>
      <c r="G202" s="97">
        <v>20</v>
      </c>
      <c r="H202" s="56">
        <f t="shared" si="6"/>
        <v>21.6</v>
      </c>
      <c r="I202" s="56">
        <f t="shared" si="7"/>
        <v>1231.2</v>
      </c>
      <c r="J202" s="85" t="s">
        <v>582</v>
      </c>
      <c r="K202" s="85">
        <v>404</v>
      </c>
    </row>
    <row r="203" spans="1:11">
      <c r="A203" s="2" t="s">
        <v>792</v>
      </c>
      <c r="B203" s="74">
        <v>256</v>
      </c>
      <c r="C203" s="8" t="s">
        <v>451</v>
      </c>
      <c r="D203" s="2" t="s">
        <v>253</v>
      </c>
      <c r="E203" s="61">
        <v>98</v>
      </c>
      <c r="F203" s="56">
        <v>13.2</v>
      </c>
      <c r="G203" s="97">
        <v>20</v>
      </c>
      <c r="H203" s="56">
        <f t="shared" si="6"/>
        <v>15.84</v>
      </c>
      <c r="I203" s="56">
        <f t="shared" si="7"/>
        <v>1552.32</v>
      </c>
      <c r="J203" s="85" t="s">
        <v>582</v>
      </c>
      <c r="K203" s="85">
        <v>20111</v>
      </c>
    </row>
    <row r="204" spans="1:11">
      <c r="A204" s="2" t="s">
        <v>793</v>
      </c>
      <c r="B204" s="74">
        <v>20843</v>
      </c>
      <c r="C204" s="8" t="s">
        <v>452</v>
      </c>
      <c r="D204" s="2" t="s">
        <v>304</v>
      </c>
      <c r="E204" s="61">
        <v>1</v>
      </c>
      <c r="F204" s="56">
        <v>0.08</v>
      </c>
      <c r="G204" s="97">
        <v>20</v>
      </c>
      <c r="H204" s="56">
        <f t="shared" si="6"/>
        <v>0.1</v>
      </c>
      <c r="I204" s="56">
        <f t="shared" si="7"/>
        <v>0.1</v>
      </c>
      <c r="J204" s="85" t="s">
        <v>582</v>
      </c>
      <c r="K204" s="85">
        <v>42015</v>
      </c>
    </row>
    <row r="205" spans="1:11">
      <c r="A205" s="2" t="s">
        <v>794</v>
      </c>
      <c r="B205" s="69">
        <v>35107</v>
      </c>
      <c r="C205" s="7" t="s">
        <v>453</v>
      </c>
      <c r="D205" s="2" t="s">
        <v>253</v>
      </c>
      <c r="E205" s="61">
        <v>1</v>
      </c>
      <c r="F205" s="56">
        <v>15.87</v>
      </c>
      <c r="G205" s="97">
        <v>20</v>
      </c>
      <c r="H205" s="56">
        <f t="shared" si="6"/>
        <v>19.04</v>
      </c>
      <c r="I205" s="56">
        <f t="shared" si="7"/>
        <v>19.04</v>
      </c>
      <c r="J205" s="85" t="s">
        <v>585</v>
      </c>
    </row>
    <row r="206" spans="1:11">
      <c r="A206" s="2" t="s">
        <v>795</v>
      </c>
      <c r="B206" s="74">
        <v>18921</v>
      </c>
      <c r="C206" s="8" t="s">
        <v>454</v>
      </c>
      <c r="D206" s="2" t="s">
        <v>253</v>
      </c>
      <c r="E206" s="61">
        <v>19</v>
      </c>
      <c r="F206" s="56">
        <v>22.16</v>
      </c>
      <c r="G206" s="97">
        <v>20</v>
      </c>
      <c r="H206" s="56">
        <f t="shared" si="6"/>
        <v>26.59</v>
      </c>
      <c r="I206" s="56">
        <f t="shared" si="7"/>
        <v>505.21</v>
      </c>
      <c r="J206" s="85" t="s">
        <v>585</v>
      </c>
    </row>
    <row r="207" spans="1:11">
      <c r="A207" s="2" t="s">
        <v>796</v>
      </c>
      <c r="B207" s="74">
        <v>18922</v>
      </c>
      <c r="C207" s="8" t="s">
        <v>455</v>
      </c>
      <c r="D207" s="2" t="s">
        <v>253</v>
      </c>
      <c r="E207" s="61">
        <v>1</v>
      </c>
      <c r="F207" s="56">
        <v>20.78</v>
      </c>
      <c r="G207" s="97">
        <v>20</v>
      </c>
      <c r="H207" s="56">
        <f t="shared" si="6"/>
        <v>24.94</v>
      </c>
      <c r="I207" s="56">
        <f t="shared" si="7"/>
        <v>24.94</v>
      </c>
      <c r="J207" s="85" t="s">
        <v>583</v>
      </c>
      <c r="K207" s="85" t="s">
        <v>584</v>
      </c>
    </row>
    <row r="208" spans="1:11">
      <c r="A208" s="2" t="s">
        <v>797</v>
      </c>
      <c r="B208" s="69">
        <v>16457</v>
      </c>
      <c r="C208" s="7" t="s">
        <v>456</v>
      </c>
      <c r="D208" s="9" t="s">
        <v>253</v>
      </c>
      <c r="E208" s="66">
        <v>2</v>
      </c>
      <c r="F208" s="56">
        <v>87.48</v>
      </c>
      <c r="G208" s="97">
        <v>20</v>
      </c>
      <c r="H208" s="56">
        <f t="shared" si="6"/>
        <v>104.98</v>
      </c>
      <c r="I208" s="56">
        <f t="shared" si="7"/>
        <v>209.96</v>
      </c>
      <c r="J208" s="85" t="s">
        <v>583</v>
      </c>
      <c r="K208" s="85" t="s">
        <v>584</v>
      </c>
    </row>
    <row r="209" spans="1:11">
      <c r="A209" s="2" t="s">
        <v>798</v>
      </c>
      <c r="B209" s="74">
        <v>2167</v>
      </c>
      <c r="C209" s="8" t="s">
        <v>457</v>
      </c>
      <c r="D209" s="2" t="s">
        <v>253</v>
      </c>
      <c r="E209" s="61">
        <v>231</v>
      </c>
      <c r="F209" s="56">
        <v>40.76</v>
      </c>
      <c r="G209" s="97">
        <v>20</v>
      </c>
      <c r="H209" s="56">
        <f t="shared" si="6"/>
        <v>48.91</v>
      </c>
      <c r="I209" s="56">
        <f t="shared" si="7"/>
        <v>11298.21</v>
      </c>
      <c r="J209" s="85" t="s">
        <v>582</v>
      </c>
      <c r="K209" s="85">
        <v>3380</v>
      </c>
    </row>
    <row r="210" spans="1:11">
      <c r="A210" s="2" t="s">
        <v>799</v>
      </c>
      <c r="B210" s="74">
        <v>14168</v>
      </c>
      <c r="C210" s="8" t="s">
        <v>458</v>
      </c>
      <c r="D210" s="2" t="s">
        <v>253</v>
      </c>
      <c r="E210" s="61">
        <v>73</v>
      </c>
      <c r="F210" s="56">
        <v>44.36</v>
      </c>
      <c r="G210" s="97">
        <v>20</v>
      </c>
      <c r="H210" s="56">
        <f t="shared" si="6"/>
        <v>53.23</v>
      </c>
      <c r="I210" s="56">
        <f t="shared" si="7"/>
        <v>3885.79</v>
      </c>
      <c r="J210" s="85" t="s">
        <v>585</v>
      </c>
    </row>
    <row r="211" spans="1:11">
      <c r="A211" s="2" t="s">
        <v>800</v>
      </c>
      <c r="B211" s="74">
        <v>13692</v>
      </c>
      <c r="C211" s="8" t="s">
        <v>459</v>
      </c>
      <c r="D211" s="2" t="s">
        <v>253</v>
      </c>
      <c r="E211" s="61">
        <v>232</v>
      </c>
      <c r="F211" s="56">
        <v>89.54</v>
      </c>
      <c r="G211" s="97">
        <v>20</v>
      </c>
      <c r="H211" s="56">
        <f t="shared" si="6"/>
        <v>107.45</v>
      </c>
      <c r="I211" s="56">
        <f t="shared" si="7"/>
        <v>24928.400000000001</v>
      </c>
      <c r="J211" s="85" t="s">
        <v>585</v>
      </c>
    </row>
    <row r="212" spans="1:11">
      <c r="A212" s="2" t="s">
        <v>801</v>
      </c>
      <c r="B212" s="74">
        <v>16332</v>
      </c>
      <c r="C212" s="8" t="s">
        <v>460</v>
      </c>
      <c r="D212" s="2" t="s">
        <v>253</v>
      </c>
      <c r="E212" s="61">
        <v>31</v>
      </c>
      <c r="F212" s="56">
        <v>42.87</v>
      </c>
      <c r="G212" s="97">
        <v>20</v>
      </c>
      <c r="H212" s="56">
        <f t="shared" si="6"/>
        <v>51.44</v>
      </c>
      <c r="I212" s="56">
        <f t="shared" si="7"/>
        <v>1594.64</v>
      </c>
      <c r="J212" s="85" t="s">
        <v>585</v>
      </c>
    </row>
    <row r="213" spans="1:11">
      <c r="A213" s="2" t="s">
        <v>802</v>
      </c>
      <c r="B213" s="74">
        <v>5013</v>
      </c>
      <c r="C213" s="8" t="s">
        <v>461</v>
      </c>
      <c r="D213" s="2" t="s">
        <v>253</v>
      </c>
      <c r="E213" s="61">
        <v>236</v>
      </c>
      <c r="F213" s="56">
        <v>4.18</v>
      </c>
      <c r="G213" s="97">
        <v>20</v>
      </c>
      <c r="H213" s="56">
        <f t="shared" si="6"/>
        <v>5.0199999999999996</v>
      </c>
      <c r="I213" s="56">
        <f t="shared" si="7"/>
        <v>1184.72</v>
      </c>
      <c r="J213" s="85" t="s">
        <v>582</v>
      </c>
      <c r="K213" s="85">
        <v>3398</v>
      </c>
    </row>
    <row r="214" spans="1:11">
      <c r="A214" s="2" t="s">
        <v>803</v>
      </c>
      <c r="B214" s="74">
        <v>16084</v>
      </c>
      <c r="C214" s="8" t="s">
        <v>462</v>
      </c>
      <c r="D214" s="2" t="s">
        <v>304</v>
      </c>
      <c r="E214" s="61">
        <v>12</v>
      </c>
      <c r="F214" s="56">
        <v>5.21</v>
      </c>
      <c r="G214" s="97">
        <v>20</v>
      </c>
      <c r="H214" s="56">
        <f t="shared" si="6"/>
        <v>6.25</v>
      </c>
      <c r="I214" s="56">
        <f t="shared" si="7"/>
        <v>75</v>
      </c>
      <c r="J214" s="85" t="s">
        <v>582</v>
      </c>
      <c r="K214" s="85">
        <v>2446</v>
      </c>
    </row>
    <row r="215" spans="1:11">
      <c r="A215" s="2" t="s">
        <v>804</v>
      </c>
      <c r="B215" s="74">
        <v>26012</v>
      </c>
      <c r="C215" s="8" t="s">
        <v>463</v>
      </c>
      <c r="D215" s="2" t="s">
        <v>253</v>
      </c>
      <c r="E215" s="61">
        <v>83</v>
      </c>
      <c r="F215" s="56">
        <v>20.27</v>
      </c>
      <c r="G215" s="97">
        <v>20</v>
      </c>
      <c r="H215" s="56">
        <f t="shared" si="6"/>
        <v>24.32</v>
      </c>
      <c r="I215" s="56">
        <f t="shared" si="7"/>
        <v>2018.56</v>
      </c>
      <c r="J215" s="85" t="s">
        <v>585</v>
      </c>
    </row>
    <row r="216" spans="1:11">
      <c r="A216" s="2" t="s">
        <v>805</v>
      </c>
      <c r="B216" s="74">
        <v>17076</v>
      </c>
      <c r="C216" s="8" t="s">
        <v>464</v>
      </c>
      <c r="D216" s="2" t="s">
        <v>253</v>
      </c>
      <c r="E216" s="61">
        <v>227</v>
      </c>
      <c r="F216" s="56">
        <v>37.31</v>
      </c>
      <c r="G216" s="97">
        <v>20</v>
      </c>
      <c r="H216" s="56">
        <f t="shared" si="6"/>
        <v>44.77</v>
      </c>
      <c r="I216" s="56">
        <f t="shared" si="7"/>
        <v>10162.790000000001</v>
      </c>
      <c r="J216" s="85" t="s">
        <v>582</v>
      </c>
      <c r="K216" s="85">
        <v>12216</v>
      </c>
    </row>
    <row r="217" spans="1:11">
      <c r="A217" s="2" t="s">
        <v>806</v>
      </c>
      <c r="B217" s="74">
        <v>7421</v>
      </c>
      <c r="C217" s="8" t="s">
        <v>465</v>
      </c>
      <c r="D217" s="2" t="s">
        <v>253</v>
      </c>
      <c r="E217" s="61">
        <v>63</v>
      </c>
      <c r="F217" s="56">
        <v>43.14</v>
      </c>
      <c r="G217" s="97">
        <v>20</v>
      </c>
      <c r="H217" s="56">
        <f t="shared" si="6"/>
        <v>51.77</v>
      </c>
      <c r="I217" s="56">
        <f t="shared" si="7"/>
        <v>3261.51</v>
      </c>
      <c r="J217" s="85" t="s">
        <v>582</v>
      </c>
      <c r="K217" s="85">
        <v>3757</v>
      </c>
    </row>
    <row r="218" spans="1:11">
      <c r="A218" s="2" t="s">
        <v>807</v>
      </c>
      <c r="B218" s="74">
        <v>7420</v>
      </c>
      <c r="C218" s="8" t="s">
        <v>466</v>
      </c>
      <c r="D218" s="2" t="s">
        <v>253</v>
      </c>
      <c r="E218" s="61">
        <v>27</v>
      </c>
      <c r="F218" s="56">
        <v>50.3</v>
      </c>
      <c r="G218" s="97">
        <v>20</v>
      </c>
      <c r="H218" s="56">
        <f t="shared" si="6"/>
        <v>60.36</v>
      </c>
      <c r="I218" s="56">
        <f t="shared" si="7"/>
        <v>1629.72</v>
      </c>
      <c r="J218" s="85" t="s">
        <v>582</v>
      </c>
      <c r="K218" s="85">
        <v>3758</v>
      </c>
    </row>
    <row r="219" spans="1:11">
      <c r="A219" s="2" t="s">
        <v>808</v>
      </c>
      <c r="B219" s="74">
        <v>20042</v>
      </c>
      <c r="C219" s="8" t="s">
        <v>467</v>
      </c>
      <c r="D219" s="2" t="s">
        <v>253</v>
      </c>
      <c r="E219" s="61">
        <v>60</v>
      </c>
      <c r="F219" s="56">
        <v>80.540000000000006</v>
      </c>
      <c r="G219" s="97">
        <v>20</v>
      </c>
      <c r="H219" s="56">
        <f t="shared" si="6"/>
        <v>96.65</v>
      </c>
      <c r="I219" s="56">
        <f t="shared" si="7"/>
        <v>5799</v>
      </c>
      <c r="J219" s="85" t="s">
        <v>585</v>
      </c>
    </row>
    <row r="220" spans="1:11">
      <c r="A220" s="2" t="s">
        <v>809</v>
      </c>
      <c r="B220" s="74">
        <v>7487</v>
      </c>
      <c r="C220" s="8" t="s">
        <v>468</v>
      </c>
      <c r="D220" s="2" t="s">
        <v>253</v>
      </c>
      <c r="E220" s="61">
        <v>45</v>
      </c>
      <c r="F220" s="56">
        <v>107.9</v>
      </c>
      <c r="G220" s="97">
        <v>20</v>
      </c>
      <c r="H220" s="56">
        <f t="shared" si="6"/>
        <v>129.47999999999999</v>
      </c>
      <c r="I220" s="56">
        <f t="shared" si="7"/>
        <v>5826.6</v>
      </c>
      <c r="J220" s="85" t="s">
        <v>585</v>
      </c>
    </row>
    <row r="221" spans="1:11">
      <c r="A221" s="2" t="s">
        <v>810</v>
      </c>
      <c r="B221" s="74">
        <v>6731</v>
      </c>
      <c r="C221" s="8" t="s">
        <v>469</v>
      </c>
      <c r="D221" s="2" t="s">
        <v>253</v>
      </c>
      <c r="E221" s="61">
        <v>2</v>
      </c>
      <c r="F221" s="56">
        <v>9.3800000000000008</v>
      </c>
      <c r="G221" s="97">
        <v>20</v>
      </c>
      <c r="H221" s="56">
        <f t="shared" si="6"/>
        <v>11.26</v>
      </c>
      <c r="I221" s="56">
        <f t="shared" si="7"/>
        <v>22.52</v>
      </c>
      <c r="J221" s="85" t="s">
        <v>583</v>
      </c>
      <c r="K221" s="85" t="s">
        <v>584</v>
      </c>
    </row>
    <row r="222" spans="1:11">
      <c r="A222" s="2" t="s">
        <v>811</v>
      </c>
      <c r="B222" s="74">
        <v>6732</v>
      </c>
      <c r="C222" s="8" t="s">
        <v>470</v>
      </c>
      <c r="D222" s="2" t="s">
        <v>253</v>
      </c>
      <c r="E222" s="61">
        <v>1</v>
      </c>
      <c r="F222" s="56">
        <v>17.27</v>
      </c>
      <c r="G222" s="97">
        <v>20</v>
      </c>
      <c r="H222" s="56">
        <f t="shared" si="6"/>
        <v>20.72</v>
      </c>
      <c r="I222" s="56">
        <f t="shared" si="7"/>
        <v>20.72</v>
      </c>
      <c r="J222" s="85" t="s">
        <v>583</v>
      </c>
      <c r="K222" s="85" t="s">
        <v>584</v>
      </c>
    </row>
    <row r="223" spans="1:11">
      <c r="A223" s="2" t="s">
        <v>812</v>
      </c>
      <c r="B223" s="74">
        <v>6733</v>
      </c>
      <c r="C223" s="8" t="s">
        <v>471</v>
      </c>
      <c r="D223" s="2" t="s">
        <v>253</v>
      </c>
      <c r="E223" s="61">
        <v>1</v>
      </c>
      <c r="F223" s="56">
        <v>45.35</v>
      </c>
      <c r="G223" s="97">
        <v>20</v>
      </c>
      <c r="H223" s="56">
        <f t="shared" si="6"/>
        <v>54.42</v>
      </c>
      <c r="I223" s="56">
        <f t="shared" si="7"/>
        <v>54.42</v>
      </c>
      <c r="J223" s="85" t="s">
        <v>583</v>
      </c>
      <c r="K223" s="85" t="s">
        <v>584</v>
      </c>
    </row>
    <row r="224" spans="1:11">
      <c r="A224" s="2" t="s">
        <v>813</v>
      </c>
      <c r="B224" s="74">
        <v>6720</v>
      </c>
      <c r="C224" s="8" t="s">
        <v>472</v>
      </c>
      <c r="D224" s="2" t="s">
        <v>253</v>
      </c>
      <c r="E224" s="61">
        <v>11</v>
      </c>
      <c r="F224" s="56">
        <v>1.99</v>
      </c>
      <c r="G224" s="97">
        <v>20</v>
      </c>
      <c r="H224" s="56">
        <f t="shared" si="6"/>
        <v>2.39</v>
      </c>
      <c r="I224" s="56">
        <f t="shared" si="7"/>
        <v>26.29</v>
      </c>
      <c r="J224" s="85" t="s">
        <v>583</v>
      </c>
      <c r="K224" s="85" t="s">
        <v>584</v>
      </c>
    </row>
    <row r="225" spans="1:11">
      <c r="A225" s="2" t="s">
        <v>814</v>
      </c>
      <c r="B225" s="74">
        <v>6721</v>
      </c>
      <c r="C225" s="8" t="s">
        <v>473</v>
      </c>
      <c r="D225" s="2" t="s">
        <v>253</v>
      </c>
      <c r="E225" s="61">
        <v>18</v>
      </c>
      <c r="F225" s="56">
        <v>2.71</v>
      </c>
      <c r="G225" s="97">
        <v>20</v>
      </c>
      <c r="H225" s="56">
        <f t="shared" si="6"/>
        <v>3.25</v>
      </c>
      <c r="I225" s="56">
        <f t="shared" si="7"/>
        <v>58.5</v>
      </c>
      <c r="J225" s="85" t="s">
        <v>583</v>
      </c>
      <c r="K225" s="85" t="s">
        <v>584</v>
      </c>
    </row>
    <row r="226" spans="1:11">
      <c r="A226" s="2" t="s">
        <v>815</v>
      </c>
      <c r="B226" s="74">
        <v>6722</v>
      </c>
      <c r="C226" s="8" t="s">
        <v>474</v>
      </c>
      <c r="D226" s="2" t="s">
        <v>253</v>
      </c>
      <c r="E226" s="61">
        <v>1</v>
      </c>
      <c r="F226" s="56">
        <v>4.37</v>
      </c>
      <c r="G226" s="97">
        <v>20</v>
      </c>
      <c r="H226" s="56">
        <f t="shared" si="6"/>
        <v>5.24</v>
      </c>
      <c r="I226" s="56">
        <f t="shared" si="7"/>
        <v>5.24</v>
      </c>
      <c r="J226" s="85" t="s">
        <v>583</v>
      </c>
      <c r="K226" s="85" t="s">
        <v>584</v>
      </c>
    </row>
    <row r="227" spans="1:11">
      <c r="A227" s="2" t="s">
        <v>816</v>
      </c>
      <c r="B227" s="74">
        <v>6725</v>
      </c>
      <c r="C227" s="8" t="s">
        <v>475</v>
      </c>
      <c r="D227" s="2" t="s">
        <v>253</v>
      </c>
      <c r="E227" s="61">
        <v>1</v>
      </c>
      <c r="F227" s="56">
        <v>7.7</v>
      </c>
      <c r="G227" s="97">
        <v>20</v>
      </c>
      <c r="H227" s="56">
        <f t="shared" si="6"/>
        <v>9.24</v>
      </c>
      <c r="I227" s="56">
        <f t="shared" si="7"/>
        <v>9.24</v>
      </c>
      <c r="J227" s="85" t="s">
        <v>583</v>
      </c>
      <c r="K227" s="85" t="s">
        <v>584</v>
      </c>
    </row>
    <row r="228" spans="1:11">
      <c r="A228" s="2" t="s">
        <v>817</v>
      </c>
      <c r="B228" s="74">
        <v>6727</v>
      </c>
      <c r="C228" s="8" t="s">
        <v>476</v>
      </c>
      <c r="D228" s="2" t="s">
        <v>253</v>
      </c>
      <c r="E228" s="61">
        <v>1</v>
      </c>
      <c r="F228" s="56">
        <v>17.510000000000002</v>
      </c>
      <c r="G228" s="97">
        <v>20</v>
      </c>
      <c r="H228" s="56">
        <f t="shared" si="6"/>
        <v>21.01</v>
      </c>
      <c r="I228" s="56">
        <f t="shared" si="7"/>
        <v>21.01</v>
      </c>
      <c r="J228" s="85" t="s">
        <v>583</v>
      </c>
      <c r="K228" s="85" t="s">
        <v>584</v>
      </c>
    </row>
    <row r="229" spans="1:11">
      <c r="A229" s="2" t="s">
        <v>818</v>
      </c>
      <c r="B229" s="76">
        <v>6183</v>
      </c>
      <c r="C229" s="10" t="s">
        <v>477</v>
      </c>
      <c r="D229" s="77" t="s">
        <v>253</v>
      </c>
      <c r="E229" s="61">
        <v>76</v>
      </c>
      <c r="F229" s="56">
        <v>8.16</v>
      </c>
      <c r="G229" s="97">
        <v>20</v>
      </c>
      <c r="H229" s="56">
        <f t="shared" si="6"/>
        <v>9.7899999999999991</v>
      </c>
      <c r="I229" s="56">
        <f t="shared" si="7"/>
        <v>744.04</v>
      </c>
      <c r="J229" s="85" t="s">
        <v>585</v>
      </c>
    </row>
    <row r="230" spans="1:11">
      <c r="A230" s="2" t="s">
        <v>819</v>
      </c>
      <c r="B230" s="76">
        <v>2181</v>
      </c>
      <c r="C230" s="10" t="s">
        <v>478</v>
      </c>
      <c r="D230" s="77" t="s">
        <v>253</v>
      </c>
      <c r="E230" s="61">
        <v>73</v>
      </c>
      <c r="F230" s="56">
        <v>21.38</v>
      </c>
      <c r="G230" s="97">
        <v>20</v>
      </c>
      <c r="H230" s="56">
        <f t="shared" si="6"/>
        <v>25.66</v>
      </c>
      <c r="I230" s="56">
        <f t="shared" si="7"/>
        <v>1873.18</v>
      </c>
      <c r="J230" s="85" t="s">
        <v>585</v>
      </c>
    </row>
    <row r="231" spans="1:11">
      <c r="A231" s="2" t="s">
        <v>820</v>
      </c>
      <c r="B231" s="76">
        <v>2183</v>
      </c>
      <c r="C231" s="10" t="s">
        <v>479</v>
      </c>
      <c r="D231" s="77" t="s">
        <v>253</v>
      </c>
      <c r="E231" s="61">
        <v>2</v>
      </c>
      <c r="F231" s="56">
        <v>20.8</v>
      </c>
      <c r="G231" s="97">
        <v>20</v>
      </c>
      <c r="H231" s="56">
        <f t="shared" si="6"/>
        <v>24.96</v>
      </c>
      <c r="I231" s="56">
        <f t="shared" si="7"/>
        <v>49.92</v>
      </c>
      <c r="J231" s="85" t="s">
        <v>583</v>
      </c>
      <c r="K231" s="85" t="s">
        <v>584</v>
      </c>
    </row>
    <row r="232" spans="1:11">
      <c r="A232" s="2" t="s">
        <v>821</v>
      </c>
      <c r="B232" s="76">
        <v>2178</v>
      </c>
      <c r="C232" s="10" t="s">
        <v>480</v>
      </c>
      <c r="D232" s="77" t="s">
        <v>253</v>
      </c>
      <c r="E232" s="61">
        <v>1</v>
      </c>
      <c r="F232" s="56">
        <v>70.08</v>
      </c>
      <c r="G232" s="97">
        <v>20</v>
      </c>
      <c r="H232" s="56">
        <f t="shared" si="6"/>
        <v>84.1</v>
      </c>
      <c r="I232" s="56">
        <f t="shared" si="7"/>
        <v>84.1</v>
      </c>
      <c r="J232" s="85" t="s">
        <v>583</v>
      </c>
      <c r="K232" s="85" t="s">
        <v>584</v>
      </c>
    </row>
    <row r="233" spans="1:11">
      <c r="A233" s="2" t="s">
        <v>822</v>
      </c>
      <c r="B233" s="76">
        <v>21126</v>
      </c>
      <c r="C233" s="10" t="s">
        <v>481</v>
      </c>
      <c r="D233" s="77" t="s">
        <v>253</v>
      </c>
      <c r="E233" s="61">
        <v>4</v>
      </c>
      <c r="F233" s="56">
        <v>106.22</v>
      </c>
      <c r="G233" s="97">
        <v>20</v>
      </c>
      <c r="H233" s="56">
        <f t="shared" si="6"/>
        <v>127.46</v>
      </c>
      <c r="I233" s="56">
        <f t="shared" si="7"/>
        <v>509.84</v>
      </c>
      <c r="J233" s="85" t="s">
        <v>585</v>
      </c>
    </row>
    <row r="234" spans="1:11">
      <c r="A234" s="2" t="s">
        <v>823</v>
      </c>
      <c r="B234" s="76">
        <v>25003</v>
      </c>
      <c r="C234" s="10" t="s">
        <v>482</v>
      </c>
      <c r="D234" s="77" t="s">
        <v>253</v>
      </c>
      <c r="E234" s="61">
        <v>1</v>
      </c>
      <c r="F234" s="56">
        <v>253.65</v>
      </c>
      <c r="G234" s="97">
        <v>20</v>
      </c>
      <c r="H234" s="56">
        <f t="shared" si="6"/>
        <v>304.38</v>
      </c>
      <c r="I234" s="56">
        <f t="shared" si="7"/>
        <v>304.38</v>
      </c>
      <c r="J234" s="85" t="s">
        <v>583</v>
      </c>
      <c r="K234" s="85" t="s">
        <v>584</v>
      </c>
    </row>
    <row r="235" spans="1:11">
      <c r="A235" s="2" t="s">
        <v>824</v>
      </c>
      <c r="B235" s="76">
        <v>2242</v>
      </c>
      <c r="C235" s="10" t="s">
        <v>483</v>
      </c>
      <c r="D235" s="77" t="s">
        <v>253</v>
      </c>
      <c r="E235" s="61">
        <v>633</v>
      </c>
      <c r="F235" s="56">
        <v>6.65</v>
      </c>
      <c r="G235" s="97">
        <v>20</v>
      </c>
      <c r="H235" s="56">
        <f t="shared" si="6"/>
        <v>7.98</v>
      </c>
      <c r="I235" s="56">
        <f t="shared" si="7"/>
        <v>5051.34</v>
      </c>
      <c r="J235" s="85" t="s">
        <v>585</v>
      </c>
    </row>
    <row r="236" spans="1:11">
      <c r="A236" s="2" t="s">
        <v>825</v>
      </c>
      <c r="B236" s="76">
        <v>1798</v>
      </c>
      <c r="C236" s="10" t="s">
        <v>484</v>
      </c>
      <c r="D236" s="77" t="s">
        <v>253</v>
      </c>
      <c r="E236" s="61">
        <v>648</v>
      </c>
      <c r="F236" s="56">
        <v>3.38</v>
      </c>
      <c r="G236" s="97">
        <v>20</v>
      </c>
      <c r="H236" s="56">
        <f t="shared" si="6"/>
        <v>4.0599999999999996</v>
      </c>
      <c r="I236" s="56">
        <f t="shared" si="7"/>
        <v>2630.88</v>
      </c>
      <c r="J236" s="85" t="s">
        <v>582</v>
      </c>
      <c r="K236" s="85">
        <v>442</v>
      </c>
    </row>
    <row r="237" spans="1:11">
      <c r="A237" s="2" t="s">
        <v>826</v>
      </c>
      <c r="B237" s="76">
        <v>1799</v>
      </c>
      <c r="C237" s="10" t="s">
        <v>485</v>
      </c>
      <c r="D237" s="77" t="s">
        <v>253</v>
      </c>
      <c r="E237" s="61">
        <v>300</v>
      </c>
      <c r="F237" s="56">
        <v>2.78</v>
      </c>
      <c r="G237" s="97">
        <v>20</v>
      </c>
      <c r="H237" s="56">
        <f t="shared" si="6"/>
        <v>3.34</v>
      </c>
      <c r="I237" s="56">
        <f t="shared" si="7"/>
        <v>1002</v>
      </c>
      <c r="J237" s="85" t="s">
        <v>585</v>
      </c>
    </row>
    <row r="238" spans="1:11">
      <c r="A238" s="2" t="s">
        <v>827</v>
      </c>
      <c r="B238" s="76">
        <v>1794</v>
      </c>
      <c r="C238" s="10" t="s">
        <v>486</v>
      </c>
      <c r="D238" s="77" t="s">
        <v>253</v>
      </c>
      <c r="E238" s="61">
        <v>16</v>
      </c>
      <c r="F238" s="56">
        <v>5.72</v>
      </c>
      <c r="G238" s="97">
        <v>20</v>
      </c>
      <c r="H238" s="56">
        <f t="shared" si="6"/>
        <v>6.86</v>
      </c>
      <c r="I238" s="56">
        <f t="shared" si="7"/>
        <v>109.76</v>
      </c>
      <c r="J238" s="85" t="s">
        <v>582</v>
      </c>
      <c r="K238" s="85">
        <v>436</v>
      </c>
    </row>
    <row r="239" spans="1:11">
      <c r="A239" s="2" t="s">
        <v>828</v>
      </c>
      <c r="B239" s="76">
        <v>1620</v>
      </c>
      <c r="C239" s="10" t="s">
        <v>487</v>
      </c>
      <c r="D239" s="77" t="s">
        <v>253</v>
      </c>
      <c r="E239" s="61">
        <v>57</v>
      </c>
      <c r="F239" s="56">
        <v>5.12</v>
      </c>
      <c r="G239" s="97">
        <v>20</v>
      </c>
      <c r="H239" s="56">
        <f t="shared" si="6"/>
        <v>6.14</v>
      </c>
      <c r="I239" s="56">
        <f t="shared" si="7"/>
        <v>349.98</v>
      </c>
      <c r="J239" s="85" t="s">
        <v>582</v>
      </c>
      <c r="K239" s="85">
        <v>430</v>
      </c>
    </row>
    <row r="240" spans="1:11">
      <c r="A240" s="2" t="s">
        <v>829</v>
      </c>
      <c r="B240" s="76">
        <v>1666</v>
      </c>
      <c r="C240" s="10" t="s">
        <v>488</v>
      </c>
      <c r="D240" s="77" t="s">
        <v>253</v>
      </c>
      <c r="E240" s="61">
        <v>40</v>
      </c>
      <c r="F240" s="56">
        <v>5.64</v>
      </c>
      <c r="G240" s="97">
        <v>20</v>
      </c>
      <c r="H240" s="56">
        <f t="shared" si="6"/>
        <v>6.77</v>
      </c>
      <c r="I240" s="56">
        <f t="shared" si="7"/>
        <v>270.8</v>
      </c>
      <c r="J240" s="85" t="s">
        <v>582</v>
      </c>
      <c r="K240" s="85">
        <v>441</v>
      </c>
    </row>
    <row r="241" spans="1:11">
      <c r="A241" s="2" t="s">
        <v>830</v>
      </c>
      <c r="B241" s="76">
        <v>1670</v>
      </c>
      <c r="C241" s="10" t="s">
        <v>489</v>
      </c>
      <c r="D241" s="77" t="s">
        <v>253</v>
      </c>
      <c r="E241" s="61">
        <v>213</v>
      </c>
      <c r="F241" s="56">
        <v>6.81</v>
      </c>
      <c r="G241" s="97">
        <v>20</v>
      </c>
      <c r="H241" s="56">
        <f t="shared" si="6"/>
        <v>8.17</v>
      </c>
      <c r="I241" s="56">
        <f t="shared" si="7"/>
        <v>1740.21</v>
      </c>
      <c r="J241" s="85" t="s">
        <v>582</v>
      </c>
      <c r="K241" s="85">
        <v>431</v>
      </c>
    </row>
    <row r="242" spans="1:11">
      <c r="A242" s="2" t="s">
        <v>831</v>
      </c>
      <c r="B242" s="76">
        <v>1624</v>
      </c>
      <c r="C242" s="10" t="s">
        <v>490</v>
      </c>
      <c r="D242" s="77" t="s">
        <v>253</v>
      </c>
      <c r="E242" s="61">
        <v>654</v>
      </c>
      <c r="F242" s="56">
        <v>7.51</v>
      </c>
      <c r="G242" s="97">
        <v>20</v>
      </c>
      <c r="H242" s="56">
        <f t="shared" si="6"/>
        <v>9.01</v>
      </c>
      <c r="I242" s="56">
        <f t="shared" si="7"/>
        <v>5892.54</v>
      </c>
      <c r="J242" s="85" t="s">
        <v>582</v>
      </c>
      <c r="K242" s="85">
        <v>432</v>
      </c>
    </row>
    <row r="243" spans="1:11">
      <c r="A243" s="2" t="s">
        <v>832</v>
      </c>
      <c r="B243" s="76">
        <v>1625</v>
      </c>
      <c r="C243" s="10" t="s">
        <v>491</v>
      </c>
      <c r="D243" s="77" t="s">
        <v>253</v>
      </c>
      <c r="E243" s="61">
        <v>346</v>
      </c>
      <c r="F243" s="56">
        <v>8.6300000000000008</v>
      </c>
      <c r="G243" s="97">
        <v>20</v>
      </c>
      <c r="H243" s="56">
        <f t="shared" si="6"/>
        <v>10.36</v>
      </c>
      <c r="I243" s="56">
        <f t="shared" si="7"/>
        <v>3584.56</v>
      </c>
      <c r="J243" s="85" t="s">
        <v>582</v>
      </c>
      <c r="K243" s="85">
        <v>439</v>
      </c>
    </row>
    <row r="244" spans="1:11">
      <c r="A244" s="2" t="s">
        <v>833</v>
      </c>
      <c r="B244" s="76">
        <v>1626</v>
      </c>
      <c r="C244" s="10" t="s">
        <v>492</v>
      </c>
      <c r="D244" s="77" t="s">
        <v>253</v>
      </c>
      <c r="E244" s="61">
        <v>19</v>
      </c>
      <c r="F244" s="56">
        <v>10.07</v>
      </c>
      <c r="G244" s="97">
        <v>20</v>
      </c>
      <c r="H244" s="56">
        <f t="shared" si="6"/>
        <v>12.08</v>
      </c>
      <c r="I244" s="56">
        <f t="shared" si="7"/>
        <v>229.52</v>
      </c>
      <c r="J244" s="85" t="s">
        <v>582</v>
      </c>
      <c r="K244" s="85">
        <v>433</v>
      </c>
    </row>
    <row r="245" spans="1:11">
      <c r="A245" s="2" t="s">
        <v>834</v>
      </c>
      <c r="B245" s="76">
        <v>1636</v>
      </c>
      <c r="C245" s="10" t="s">
        <v>493</v>
      </c>
      <c r="D245" s="77" t="s">
        <v>253</v>
      </c>
      <c r="E245" s="61">
        <v>1</v>
      </c>
      <c r="F245" s="56">
        <v>13.38</v>
      </c>
      <c r="G245" s="97">
        <v>20</v>
      </c>
      <c r="H245" s="56">
        <f t="shared" si="6"/>
        <v>16.059999999999999</v>
      </c>
      <c r="I245" s="56">
        <f t="shared" si="7"/>
        <v>16.059999999999999</v>
      </c>
      <c r="J245" s="85" t="s">
        <v>582</v>
      </c>
      <c r="K245" s="85">
        <v>437</v>
      </c>
    </row>
    <row r="246" spans="1:11">
      <c r="A246" s="2" t="s">
        <v>835</v>
      </c>
      <c r="B246" s="76">
        <v>1637</v>
      </c>
      <c r="C246" s="10" t="s">
        <v>494</v>
      </c>
      <c r="D246" s="77" t="s">
        <v>253</v>
      </c>
      <c r="E246" s="61">
        <v>2</v>
      </c>
      <c r="F246" s="56">
        <v>15.18</v>
      </c>
      <c r="G246" s="97">
        <v>20</v>
      </c>
      <c r="H246" s="56">
        <f t="shared" si="6"/>
        <v>18.22</v>
      </c>
      <c r="I246" s="56">
        <f t="shared" si="7"/>
        <v>36.44</v>
      </c>
      <c r="J246" s="85" t="s">
        <v>582</v>
      </c>
      <c r="K246" s="85">
        <v>11790</v>
      </c>
    </row>
    <row r="247" spans="1:11">
      <c r="A247" s="2" t="s">
        <v>836</v>
      </c>
      <c r="B247" s="76">
        <v>17709</v>
      </c>
      <c r="C247" s="10" t="s">
        <v>495</v>
      </c>
      <c r="D247" s="77" t="s">
        <v>253</v>
      </c>
      <c r="E247" s="61">
        <v>1</v>
      </c>
      <c r="F247" s="56">
        <v>5.84</v>
      </c>
      <c r="G247" s="97">
        <v>20</v>
      </c>
      <c r="H247" s="56">
        <f t="shared" si="6"/>
        <v>7.01</v>
      </c>
      <c r="I247" s="56">
        <f t="shared" si="7"/>
        <v>7.01</v>
      </c>
      <c r="J247" s="85" t="s">
        <v>583</v>
      </c>
      <c r="K247" s="85" t="s">
        <v>584</v>
      </c>
    </row>
    <row r="248" spans="1:11">
      <c r="A248" s="2" t="s">
        <v>837</v>
      </c>
      <c r="B248" s="76">
        <v>1728</v>
      </c>
      <c r="C248" s="10" t="s">
        <v>496</v>
      </c>
      <c r="D248" s="77" t="s">
        <v>253</v>
      </c>
      <c r="E248" s="61">
        <v>1</v>
      </c>
      <c r="F248" s="56">
        <v>3.83</v>
      </c>
      <c r="G248" s="97">
        <v>20</v>
      </c>
      <c r="H248" s="56">
        <f t="shared" si="6"/>
        <v>4.5999999999999996</v>
      </c>
      <c r="I248" s="56">
        <f t="shared" si="7"/>
        <v>4.5999999999999996</v>
      </c>
      <c r="J248" s="85" t="s">
        <v>583</v>
      </c>
      <c r="K248" s="85" t="s">
        <v>584</v>
      </c>
    </row>
    <row r="249" spans="1:11">
      <c r="A249" s="2" t="s">
        <v>838</v>
      </c>
      <c r="B249" s="76">
        <v>1729</v>
      </c>
      <c r="C249" s="10" t="s">
        <v>497</v>
      </c>
      <c r="D249" s="77" t="s">
        <v>253</v>
      </c>
      <c r="E249" s="61">
        <v>1</v>
      </c>
      <c r="F249" s="56">
        <v>4.75</v>
      </c>
      <c r="G249" s="97">
        <v>20</v>
      </c>
      <c r="H249" s="56">
        <f t="shared" si="6"/>
        <v>5.7</v>
      </c>
      <c r="I249" s="56">
        <f t="shared" si="7"/>
        <v>5.7</v>
      </c>
      <c r="J249" s="85" t="s">
        <v>583</v>
      </c>
      <c r="K249" s="85" t="s">
        <v>584</v>
      </c>
    </row>
    <row r="250" spans="1:11">
      <c r="A250" s="2" t="s">
        <v>839</v>
      </c>
      <c r="B250" s="76">
        <v>1732</v>
      </c>
      <c r="C250" s="10" t="s">
        <v>498</v>
      </c>
      <c r="D250" s="77" t="s">
        <v>253</v>
      </c>
      <c r="E250" s="61">
        <v>1</v>
      </c>
      <c r="F250" s="56">
        <v>4.8600000000000003</v>
      </c>
      <c r="G250" s="97">
        <v>20</v>
      </c>
      <c r="H250" s="56">
        <f t="shared" si="6"/>
        <v>5.83</v>
      </c>
      <c r="I250" s="56">
        <f t="shared" si="7"/>
        <v>5.83</v>
      </c>
      <c r="J250" s="85" t="s">
        <v>583</v>
      </c>
      <c r="K250" s="85" t="s">
        <v>584</v>
      </c>
    </row>
    <row r="251" spans="1:11">
      <c r="A251" s="2" t="s">
        <v>840</v>
      </c>
      <c r="B251" s="76">
        <v>1738</v>
      </c>
      <c r="C251" s="10" t="s">
        <v>499</v>
      </c>
      <c r="D251" s="77" t="s">
        <v>253</v>
      </c>
      <c r="E251" s="61">
        <v>1</v>
      </c>
      <c r="F251" s="56">
        <v>8.58</v>
      </c>
      <c r="G251" s="97">
        <v>20</v>
      </c>
      <c r="H251" s="56">
        <f t="shared" si="6"/>
        <v>10.3</v>
      </c>
      <c r="I251" s="56">
        <f t="shared" si="7"/>
        <v>10.3</v>
      </c>
      <c r="J251" s="85" t="s">
        <v>583</v>
      </c>
      <c r="K251" s="85" t="s">
        <v>584</v>
      </c>
    </row>
    <row r="252" spans="1:11">
      <c r="A252" s="2" t="s">
        <v>841</v>
      </c>
      <c r="B252" s="76">
        <v>7626</v>
      </c>
      <c r="C252" s="10" t="s">
        <v>500</v>
      </c>
      <c r="D252" s="77" t="s">
        <v>253</v>
      </c>
      <c r="E252" s="61">
        <v>38</v>
      </c>
      <c r="F252" s="56">
        <v>182.99</v>
      </c>
      <c r="G252" s="97">
        <v>20</v>
      </c>
      <c r="H252" s="56">
        <f t="shared" si="6"/>
        <v>219.59</v>
      </c>
      <c r="I252" s="56">
        <f t="shared" si="7"/>
        <v>8344.42</v>
      </c>
      <c r="J252" s="85" t="s">
        <v>582</v>
      </c>
      <c r="K252" s="85">
        <v>4276</v>
      </c>
    </row>
    <row r="253" spans="1:11">
      <c r="A253" s="2" t="s">
        <v>842</v>
      </c>
      <c r="B253" s="76">
        <v>16525</v>
      </c>
      <c r="C253" s="10" t="s">
        <v>501</v>
      </c>
      <c r="D253" s="77" t="s">
        <v>253</v>
      </c>
      <c r="E253" s="61">
        <v>78</v>
      </c>
      <c r="F253" s="56">
        <v>62</v>
      </c>
      <c r="G253" s="97">
        <v>20</v>
      </c>
      <c r="H253" s="56">
        <f t="shared" si="6"/>
        <v>74.400000000000006</v>
      </c>
      <c r="I253" s="56">
        <f t="shared" si="7"/>
        <v>5803.2</v>
      </c>
      <c r="J253" s="85" t="s">
        <v>582</v>
      </c>
      <c r="K253" s="85">
        <v>4272</v>
      </c>
    </row>
    <row r="254" spans="1:11">
      <c r="A254" s="2" t="s">
        <v>843</v>
      </c>
      <c r="B254" s="76">
        <v>18955</v>
      </c>
      <c r="C254" s="10" t="s">
        <v>502</v>
      </c>
      <c r="D254" s="77" t="s">
        <v>253</v>
      </c>
      <c r="E254" s="61">
        <v>1</v>
      </c>
      <c r="F254" s="56">
        <v>74.72</v>
      </c>
      <c r="G254" s="97">
        <v>20</v>
      </c>
      <c r="H254" s="56">
        <f t="shared" si="6"/>
        <v>89.66</v>
      </c>
      <c r="I254" s="56">
        <f t="shared" si="7"/>
        <v>89.66</v>
      </c>
      <c r="J254" s="85" t="s">
        <v>585</v>
      </c>
    </row>
    <row r="255" spans="1:11">
      <c r="A255" s="2" t="s">
        <v>844</v>
      </c>
      <c r="B255" s="76">
        <v>17518</v>
      </c>
      <c r="C255" s="10" t="s">
        <v>503</v>
      </c>
      <c r="D255" s="77" t="s">
        <v>253</v>
      </c>
      <c r="E255" s="61">
        <v>31</v>
      </c>
      <c r="F255" s="56">
        <v>15.18</v>
      </c>
      <c r="G255" s="97">
        <v>20</v>
      </c>
      <c r="H255" s="56">
        <f t="shared" si="6"/>
        <v>18.22</v>
      </c>
      <c r="I255" s="56">
        <f t="shared" si="7"/>
        <v>564.82000000000005</v>
      </c>
      <c r="J255" s="85" t="s">
        <v>585</v>
      </c>
    </row>
    <row r="256" spans="1:11">
      <c r="A256" s="2" t="s">
        <v>845</v>
      </c>
      <c r="B256" s="76">
        <v>14182</v>
      </c>
      <c r="C256" s="10" t="s">
        <v>504</v>
      </c>
      <c r="D256" s="77" t="s">
        <v>253</v>
      </c>
      <c r="E256" s="61">
        <v>2</v>
      </c>
      <c r="F256" s="56">
        <v>4.18</v>
      </c>
      <c r="G256" s="97">
        <v>20</v>
      </c>
      <c r="H256" s="56">
        <f t="shared" si="6"/>
        <v>5.0199999999999996</v>
      </c>
      <c r="I256" s="56">
        <f t="shared" si="7"/>
        <v>10.039999999999999</v>
      </c>
      <c r="J256" s="85" t="s">
        <v>585</v>
      </c>
    </row>
    <row r="257" spans="1:11">
      <c r="A257" s="2" t="s">
        <v>846</v>
      </c>
      <c r="B257" s="76">
        <v>14183</v>
      </c>
      <c r="C257" s="10" t="s">
        <v>505</v>
      </c>
      <c r="D257" s="77" t="s">
        <v>253</v>
      </c>
      <c r="E257" s="61">
        <v>209</v>
      </c>
      <c r="F257" s="56">
        <v>6.24</v>
      </c>
      <c r="G257" s="97">
        <v>20</v>
      </c>
      <c r="H257" s="56">
        <f t="shared" si="6"/>
        <v>7.49</v>
      </c>
      <c r="I257" s="56">
        <f t="shared" si="7"/>
        <v>1565.41</v>
      </c>
      <c r="J257" s="85" t="s">
        <v>585</v>
      </c>
    </row>
    <row r="258" spans="1:11">
      <c r="A258" s="2" t="s">
        <v>847</v>
      </c>
      <c r="B258" s="76">
        <v>14185</v>
      </c>
      <c r="C258" s="10" t="s">
        <v>506</v>
      </c>
      <c r="D258" s="77" t="s">
        <v>253</v>
      </c>
      <c r="E258" s="61">
        <v>21</v>
      </c>
      <c r="F258" s="56">
        <v>7.51</v>
      </c>
      <c r="G258" s="97">
        <v>20</v>
      </c>
      <c r="H258" s="56">
        <f t="shared" si="6"/>
        <v>9.01</v>
      </c>
      <c r="I258" s="56">
        <f t="shared" si="7"/>
        <v>189.21</v>
      </c>
      <c r="J258" s="85" t="s">
        <v>585</v>
      </c>
    </row>
    <row r="259" spans="1:11">
      <c r="A259" s="2" t="s">
        <v>848</v>
      </c>
      <c r="B259" s="76">
        <v>2241</v>
      </c>
      <c r="C259" s="10" t="s">
        <v>507</v>
      </c>
      <c r="D259" s="77" t="s">
        <v>253</v>
      </c>
      <c r="E259" s="61">
        <v>23</v>
      </c>
      <c r="F259" s="56">
        <v>9.9700000000000006</v>
      </c>
      <c r="G259" s="97">
        <v>20</v>
      </c>
      <c r="H259" s="56">
        <f t="shared" si="6"/>
        <v>11.96</v>
      </c>
      <c r="I259" s="56">
        <f t="shared" si="7"/>
        <v>275.08</v>
      </c>
      <c r="J259" s="85" t="s">
        <v>582</v>
      </c>
      <c r="K259" s="85">
        <v>421</v>
      </c>
    </row>
    <row r="260" spans="1:11">
      <c r="A260" s="2" t="s">
        <v>849</v>
      </c>
      <c r="B260" s="76">
        <v>1812</v>
      </c>
      <c r="C260" s="10" t="s">
        <v>508</v>
      </c>
      <c r="D260" s="82" t="s">
        <v>253</v>
      </c>
      <c r="E260" s="66">
        <v>1418</v>
      </c>
      <c r="F260" s="56">
        <v>0.43</v>
      </c>
      <c r="G260" s="97">
        <v>20</v>
      </c>
      <c r="H260" s="56">
        <f t="shared" si="6"/>
        <v>0.52</v>
      </c>
      <c r="I260" s="56">
        <f t="shared" si="7"/>
        <v>737.36</v>
      </c>
      <c r="J260" s="85" t="s">
        <v>583</v>
      </c>
      <c r="K260" s="85" t="s">
        <v>584</v>
      </c>
    </row>
    <row r="261" spans="1:11">
      <c r="A261" s="2" t="s">
        <v>850</v>
      </c>
      <c r="B261" s="76">
        <v>4628</v>
      </c>
      <c r="C261" s="10" t="s">
        <v>509</v>
      </c>
      <c r="D261" s="82" t="s">
        <v>253</v>
      </c>
      <c r="E261" s="66">
        <v>37</v>
      </c>
      <c r="F261" s="56">
        <v>1050.71</v>
      </c>
      <c r="G261" s="97">
        <v>20</v>
      </c>
      <c r="H261" s="56">
        <f t="shared" si="6"/>
        <v>1260.8499999999999</v>
      </c>
      <c r="I261" s="56">
        <f t="shared" si="7"/>
        <v>46651.45</v>
      </c>
      <c r="J261" s="85" t="s">
        <v>585</v>
      </c>
    </row>
    <row r="262" spans="1:11">
      <c r="A262" s="2" t="s">
        <v>851</v>
      </c>
      <c r="B262" s="76">
        <v>4630</v>
      </c>
      <c r="C262" s="10" t="s">
        <v>510</v>
      </c>
      <c r="D262" s="82" t="s">
        <v>253</v>
      </c>
      <c r="E262" s="66">
        <v>2</v>
      </c>
      <c r="F262" s="56">
        <v>1442.77</v>
      </c>
      <c r="G262" s="97">
        <v>20</v>
      </c>
      <c r="H262" s="56">
        <f t="shared" si="6"/>
        <v>1731.32</v>
      </c>
      <c r="I262" s="56">
        <f t="shared" si="7"/>
        <v>3462.64</v>
      </c>
      <c r="J262" s="85" t="s">
        <v>585</v>
      </c>
    </row>
    <row r="263" spans="1:11">
      <c r="A263" s="2" t="s">
        <v>852</v>
      </c>
      <c r="B263" s="76">
        <v>4632</v>
      </c>
      <c r="C263" s="10" t="s">
        <v>511</v>
      </c>
      <c r="D263" s="82" t="s">
        <v>253</v>
      </c>
      <c r="E263" s="61">
        <v>1</v>
      </c>
      <c r="F263" s="56">
        <v>2005.1849999999999</v>
      </c>
      <c r="G263" s="97">
        <v>20</v>
      </c>
      <c r="H263" s="56">
        <f t="shared" si="6"/>
        <v>2406.2199999999998</v>
      </c>
      <c r="I263" s="56">
        <f t="shared" si="7"/>
        <v>2406.2199999999998</v>
      </c>
      <c r="J263" s="85" t="s">
        <v>585</v>
      </c>
    </row>
    <row r="264" spans="1:11">
      <c r="A264" s="2" t="s">
        <v>853</v>
      </c>
      <c r="B264" s="76">
        <v>4635</v>
      </c>
      <c r="C264" s="10" t="s">
        <v>512</v>
      </c>
      <c r="D264" s="82" t="s">
        <v>253</v>
      </c>
      <c r="E264" s="66">
        <v>12</v>
      </c>
      <c r="F264" s="56">
        <v>1108.405</v>
      </c>
      <c r="G264" s="97">
        <v>20</v>
      </c>
      <c r="H264" s="56">
        <f t="shared" ref="H264:H327" si="8">ROUND(F264*(G264/100+1),2)</f>
        <v>1330.09</v>
      </c>
      <c r="I264" s="56">
        <f t="shared" ref="I264:I327" si="9">ROUND(H264*E264,2)</f>
        <v>15961.08</v>
      </c>
      <c r="J264" s="85" t="s">
        <v>585</v>
      </c>
    </row>
    <row r="265" spans="1:11">
      <c r="A265" s="2" t="s">
        <v>854</v>
      </c>
      <c r="B265" s="76">
        <v>4637</v>
      </c>
      <c r="C265" s="10" t="s">
        <v>513</v>
      </c>
      <c r="D265" s="82" t="s">
        <v>253</v>
      </c>
      <c r="E265" s="66">
        <v>2</v>
      </c>
      <c r="F265" s="56">
        <v>1559.155</v>
      </c>
      <c r="G265" s="97">
        <v>20</v>
      </c>
      <c r="H265" s="56">
        <f t="shared" si="8"/>
        <v>1870.99</v>
      </c>
      <c r="I265" s="56">
        <f t="shared" si="9"/>
        <v>3741.98</v>
      </c>
      <c r="J265" s="85" t="s">
        <v>585</v>
      </c>
    </row>
    <row r="266" spans="1:11">
      <c r="A266" s="2" t="s">
        <v>855</v>
      </c>
      <c r="B266" s="76">
        <v>4639</v>
      </c>
      <c r="C266" s="10" t="s">
        <v>514</v>
      </c>
      <c r="D266" s="82" t="s">
        <v>253</v>
      </c>
      <c r="E266" s="66">
        <v>1</v>
      </c>
      <c r="F266" s="56">
        <v>2333.83</v>
      </c>
      <c r="G266" s="97">
        <v>20</v>
      </c>
      <c r="H266" s="56">
        <f t="shared" si="8"/>
        <v>2800.6</v>
      </c>
      <c r="I266" s="56">
        <f t="shared" si="9"/>
        <v>2800.6</v>
      </c>
      <c r="J266" s="85" t="s">
        <v>585</v>
      </c>
    </row>
    <row r="267" spans="1:11">
      <c r="A267" s="2" t="s">
        <v>856</v>
      </c>
      <c r="B267" s="76">
        <v>4640</v>
      </c>
      <c r="C267" s="10" t="s">
        <v>515</v>
      </c>
      <c r="D267" s="82" t="s">
        <v>253</v>
      </c>
      <c r="E267" s="66">
        <v>1</v>
      </c>
      <c r="F267" s="56">
        <v>1334.3049999999998</v>
      </c>
      <c r="G267" s="97">
        <v>20</v>
      </c>
      <c r="H267" s="56">
        <f t="shared" si="8"/>
        <v>1601.17</v>
      </c>
      <c r="I267" s="56">
        <f t="shared" si="9"/>
        <v>1601.17</v>
      </c>
      <c r="J267" s="85" t="s">
        <v>585</v>
      </c>
    </row>
    <row r="268" spans="1:11">
      <c r="A268" s="2" t="s">
        <v>857</v>
      </c>
      <c r="B268" s="76">
        <v>4642</v>
      </c>
      <c r="C268" s="10" t="s">
        <v>516</v>
      </c>
      <c r="D268" s="82" t="s">
        <v>253</v>
      </c>
      <c r="E268" s="61">
        <v>1</v>
      </c>
      <c r="F268" s="56">
        <v>1836.15</v>
      </c>
      <c r="G268" s="97">
        <v>20</v>
      </c>
      <c r="H268" s="56">
        <f t="shared" si="8"/>
        <v>2203.38</v>
      </c>
      <c r="I268" s="56">
        <f t="shared" si="9"/>
        <v>2203.38</v>
      </c>
      <c r="J268" s="85" t="s">
        <v>585</v>
      </c>
    </row>
    <row r="269" spans="1:11">
      <c r="A269" s="2" t="s">
        <v>858</v>
      </c>
      <c r="B269" s="76">
        <v>4644</v>
      </c>
      <c r="C269" s="10" t="s">
        <v>517</v>
      </c>
      <c r="D269" s="82" t="s">
        <v>253</v>
      </c>
      <c r="E269" s="66">
        <v>4</v>
      </c>
      <c r="F269" s="56">
        <v>2934.6750000000002</v>
      </c>
      <c r="G269" s="97">
        <v>20</v>
      </c>
      <c r="H269" s="56">
        <f t="shared" si="8"/>
        <v>3521.61</v>
      </c>
      <c r="I269" s="56">
        <f t="shared" si="9"/>
        <v>14086.44</v>
      </c>
      <c r="J269" s="85" t="s">
        <v>585</v>
      </c>
    </row>
    <row r="270" spans="1:11">
      <c r="A270" s="2" t="s">
        <v>859</v>
      </c>
      <c r="B270" s="76">
        <v>4645</v>
      </c>
      <c r="C270" s="10" t="s">
        <v>518</v>
      </c>
      <c r="D270" s="82" t="s">
        <v>253</v>
      </c>
      <c r="E270" s="61">
        <v>1</v>
      </c>
      <c r="F270" s="56">
        <v>3976.9700000000003</v>
      </c>
      <c r="G270" s="97">
        <v>20</v>
      </c>
      <c r="H270" s="56">
        <f t="shared" si="8"/>
        <v>4772.3599999999997</v>
      </c>
      <c r="I270" s="56">
        <f t="shared" si="9"/>
        <v>4772.3599999999997</v>
      </c>
      <c r="J270" s="85" t="s">
        <v>585</v>
      </c>
    </row>
    <row r="271" spans="1:11">
      <c r="A271" s="2" t="s">
        <v>860</v>
      </c>
      <c r="B271" s="76">
        <v>4647</v>
      </c>
      <c r="C271" s="10" t="s">
        <v>519</v>
      </c>
      <c r="D271" s="82" t="s">
        <v>253</v>
      </c>
      <c r="E271" s="61">
        <v>1</v>
      </c>
      <c r="F271" s="56">
        <v>2171.355</v>
      </c>
      <c r="G271" s="97">
        <v>20</v>
      </c>
      <c r="H271" s="56">
        <f t="shared" si="8"/>
        <v>2605.63</v>
      </c>
      <c r="I271" s="56">
        <f t="shared" si="9"/>
        <v>2605.63</v>
      </c>
      <c r="J271" s="85" t="s">
        <v>585</v>
      </c>
    </row>
    <row r="272" spans="1:11">
      <c r="A272" s="2" t="s">
        <v>861</v>
      </c>
      <c r="B272" s="76">
        <v>4649</v>
      </c>
      <c r="C272" s="10" t="s">
        <v>520</v>
      </c>
      <c r="D272" s="82" t="s">
        <v>253</v>
      </c>
      <c r="E272" s="61">
        <v>1</v>
      </c>
      <c r="F272" s="56">
        <v>3051.65</v>
      </c>
      <c r="G272" s="97">
        <v>20</v>
      </c>
      <c r="H272" s="56">
        <f t="shared" si="8"/>
        <v>3661.98</v>
      </c>
      <c r="I272" s="56">
        <f t="shared" si="9"/>
        <v>3661.98</v>
      </c>
      <c r="J272" s="85" t="s">
        <v>585</v>
      </c>
    </row>
    <row r="273" spans="1:10">
      <c r="A273" s="2" t="s">
        <v>862</v>
      </c>
      <c r="B273" s="76">
        <v>4685</v>
      </c>
      <c r="C273" s="10" t="s">
        <v>521</v>
      </c>
      <c r="D273" s="82" t="s">
        <v>253</v>
      </c>
      <c r="E273" s="61">
        <v>1</v>
      </c>
      <c r="F273" s="56">
        <v>4942.3500000000004</v>
      </c>
      <c r="G273" s="97">
        <v>20</v>
      </c>
      <c r="H273" s="56">
        <f t="shared" si="8"/>
        <v>5930.82</v>
      </c>
      <c r="I273" s="56">
        <f t="shared" si="9"/>
        <v>5930.82</v>
      </c>
      <c r="J273" s="85" t="s">
        <v>585</v>
      </c>
    </row>
    <row r="274" spans="1:10">
      <c r="A274" s="2" t="s">
        <v>863</v>
      </c>
      <c r="B274" s="76">
        <v>4663</v>
      </c>
      <c r="C274" s="10" t="s">
        <v>522</v>
      </c>
      <c r="D274" s="82" t="s">
        <v>253</v>
      </c>
      <c r="E274" s="61">
        <v>1</v>
      </c>
      <c r="F274" s="56">
        <v>2715.3249999999998</v>
      </c>
      <c r="G274" s="97">
        <v>20</v>
      </c>
      <c r="H274" s="56">
        <f t="shared" si="8"/>
        <v>3258.39</v>
      </c>
      <c r="I274" s="56">
        <f t="shared" si="9"/>
        <v>3258.39</v>
      </c>
      <c r="J274" s="85" t="s">
        <v>585</v>
      </c>
    </row>
    <row r="275" spans="1:10">
      <c r="A275" s="2" t="s">
        <v>864</v>
      </c>
      <c r="B275" s="76">
        <v>4692</v>
      </c>
      <c r="C275" s="10" t="s">
        <v>523</v>
      </c>
      <c r="D275" s="82" t="s">
        <v>253</v>
      </c>
      <c r="E275" s="61">
        <v>1</v>
      </c>
      <c r="F275" s="56">
        <v>3574.2449999999999</v>
      </c>
      <c r="G275" s="97">
        <v>20</v>
      </c>
      <c r="H275" s="56">
        <f t="shared" si="8"/>
        <v>4289.09</v>
      </c>
      <c r="I275" s="56">
        <f t="shared" si="9"/>
        <v>4289.09</v>
      </c>
      <c r="J275" s="85" t="s">
        <v>585</v>
      </c>
    </row>
    <row r="276" spans="1:10">
      <c r="A276" s="2" t="s">
        <v>865</v>
      </c>
      <c r="B276" s="76">
        <v>4686</v>
      </c>
      <c r="C276" s="10" t="s">
        <v>524</v>
      </c>
      <c r="D276" s="82" t="s">
        <v>253</v>
      </c>
      <c r="E276" s="61">
        <v>1</v>
      </c>
      <c r="F276" s="56">
        <v>4989.75</v>
      </c>
      <c r="G276" s="97">
        <v>20</v>
      </c>
      <c r="H276" s="56">
        <f t="shared" si="8"/>
        <v>5987.7</v>
      </c>
      <c r="I276" s="56">
        <f t="shared" si="9"/>
        <v>5987.7</v>
      </c>
      <c r="J276" s="85" t="s">
        <v>585</v>
      </c>
    </row>
    <row r="277" spans="1:10">
      <c r="A277" s="2" t="s">
        <v>866</v>
      </c>
      <c r="B277" s="76">
        <v>4800</v>
      </c>
      <c r="C277" s="10" t="s">
        <v>525</v>
      </c>
      <c r="D277" s="82" t="s">
        <v>253</v>
      </c>
      <c r="E277" s="66">
        <v>92</v>
      </c>
      <c r="F277" s="56">
        <v>736.7</v>
      </c>
      <c r="G277" s="97">
        <v>20</v>
      </c>
      <c r="H277" s="56">
        <f t="shared" si="8"/>
        <v>884.04</v>
      </c>
      <c r="I277" s="56">
        <f t="shared" si="9"/>
        <v>81331.679999999993</v>
      </c>
      <c r="J277" s="85" t="s">
        <v>585</v>
      </c>
    </row>
    <row r="278" spans="1:10">
      <c r="A278" s="2" t="s">
        <v>867</v>
      </c>
      <c r="B278" s="76">
        <v>4804</v>
      </c>
      <c r="C278" s="10" t="s">
        <v>526</v>
      </c>
      <c r="D278" s="82" t="s">
        <v>253</v>
      </c>
      <c r="E278" s="66">
        <v>3</v>
      </c>
      <c r="F278" s="56">
        <v>1092.3399999999999</v>
      </c>
      <c r="G278" s="97">
        <v>20</v>
      </c>
      <c r="H278" s="56">
        <f t="shared" si="8"/>
        <v>1310.81</v>
      </c>
      <c r="I278" s="56">
        <f t="shared" si="9"/>
        <v>3932.43</v>
      </c>
      <c r="J278" s="85" t="s">
        <v>585</v>
      </c>
    </row>
    <row r="279" spans="1:10">
      <c r="A279" s="2" t="s">
        <v>868</v>
      </c>
      <c r="B279" s="76">
        <v>4801</v>
      </c>
      <c r="C279" s="10" t="s">
        <v>527</v>
      </c>
      <c r="D279" s="82" t="s">
        <v>253</v>
      </c>
      <c r="E279" s="61">
        <v>1</v>
      </c>
      <c r="F279" s="56">
        <v>1566.35</v>
      </c>
      <c r="G279" s="97">
        <v>20</v>
      </c>
      <c r="H279" s="56">
        <f t="shared" si="8"/>
        <v>1879.62</v>
      </c>
      <c r="I279" s="56">
        <f t="shared" si="9"/>
        <v>1879.62</v>
      </c>
      <c r="J279" s="85" t="s">
        <v>585</v>
      </c>
    </row>
    <row r="280" spans="1:10">
      <c r="A280" s="2" t="s">
        <v>869</v>
      </c>
      <c r="B280" s="76">
        <v>4807</v>
      </c>
      <c r="C280" s="10" t="s">
        <v>528</v>
      </c>
      <c r="D280" s="82" t="s">
        <v>253</v>
      </c>
      <c r="E280" s="66">
        <v>62</v>
      </c>
      <c r="F280" s="56">
        <v>967.745</v>
      </c>
      <c r="G280" s="97">
        <v>20</v>
      </c>
      <c r="H280" s="56">
        <f t="shared" si="8"/>
        <v>1161.29</v>
      </c>
      <c r="I280" s="56">
        <f t="shared" si="9"/>
        <v>71999.98</v>
      </c>
      <c r="J280" s="85" t="s">
        <v>585</v>
      </c>
    </row>
    <row r="281" spans="1:10">
      <c r="A281" s="2" t="s">
        <v>870</v>
      </c>
      <c r="B281" s="76">
        <v>4815</v>
      </c>
      <c r="C281" s="10" t="s">
        <v>529</v>
      </c>
      <c r="D281" s="82" t="s">
        <v>253</v>
      </c>
      <c r="E281" s="66">
        <v>2</v>
      </c>
      <c r="F281" s="56">
        <v>1275.1500000000001</v>
      </c>
      <c r="G281" s="97">
        <v>20</v>
      </c>
      <c r="H281" s="56">
        <f t="shared" si="8"/>
        <v>1530.18</v>
      </c>
      <c r="I281" s="56">
        <f t="shared" si="9"/>
        <v>3060.36</v>
      </c>
      <c r="J281" s="85" t="s">
        <v>585</v>
      </c>
    </row>
    <row r="282" spans="1:10">
      <c r="A282" s="2" t="s">
        <v>871</v>
      </c>
      <c r="B282" s="76">
        <v>4818</v>
      </c>
      <c r="C282" s="10" t="s">
        <v>530</v>
      </c>
      <c r="D282" s="82" t="s">
        <v>253</v>
      </c>
      <c r="E282" s="61">
        <v>1</v>
      </c>
      <c r="F282" s="56">
        <v>1983.81</v>
      </c>
      <c r="G282" s="97">
        <v>20</v>
      </c>
      <c r="H282" s="56">
        <f t="shared" si="8"/>
        <v>2380.5700000000002</v>
      </c>
      <c r="I282" s="56">
        <f t="shared" si="9"/>
        <v>2380.5700000000002</v>
      </c>
      <c r="J282" s="85" t="s">
        <v>585</v>
      </c>
    </row>
    <row r="283" spans="1:10">
      <c r="A283" s="2" t="s">
        <v>872</v>
      </c>
      <c r="B283" s="76">
        <v>4820</v>
      </c>
      <c r="C283" s="10" t="s">
        <v>531</v>
      </c>
      <c r="D283" s="82" t="s">
        <v>253</v>
      </c>
      <c r="E283" s="66">
        <v>7</v>
      </c>
      <c r="F283" s="56">
        <v>1034.8600000000001</v>
      </c>
      <c r="G283" s="97">
        <v>20</v>
      </c>
      <c r="H283" s="56">
        <f t="shared" si="8"/>
        <v>1241.83</v>
      </c>
      <c r="I283" s="56">
        <f t="shared" si="9"/>
        <v>8692.81</v>
      </c>
      <c r="J283" s="85" t="s">
        <v>585</v>
      </c>
    </row>
    <row r="284" spans="1:10">
      <c r="A284" s="2" t="s">
        <v>873</v>
      </c>
      <c r="B284" s="76">
        <v>4821</v>
      </c>
      <c r="C284" s="10" t="s">
        <v>532</v>
      </c>
      <c r="D284" s="82" t="s">
        <v>253</v>
      </c>
      <c r="E284" s="66">
        <v>2</v>
      </c>
      <c r="F284" s="56">
        <v>1431</v>
      </c>
      <c r="G284" s="97">
        <v>20</v>
      </c>
      <c r="H284" s="56">
        <f t="shared" si="8"/>
        <v>1717.2</v>
      </c>
      <c r="I284" s="56">
        <f t="shared" si="9"/>
        <v>3434.4</v>
      </c>
      <c r="J284" s="85" t="s">
        <v>585</v>
      </c>
    </row>
    <row r="285" spans="1:10">
      <c r="A285" s="2" t="s">
        <v>874</v>
      </c>
      <c r="B285" s="76">
        <v>4823</v>
      </c>
      <c r="C285" s="10" t="s">
        <v>533</v>
      </c>
      <c r="D285" s="82" t="s">
        <v>253</v>
      </c>
      <c r="E285" s="61">
        <v>1</v>
      </c>
      <c r="F285" s="56">
        <v>2168.6149999999998</v>
      </c>
      <c r="G285" s="97">
        <v>20</v>
      </c>
      <c r="H285" s="56">
        <f t="shared" si="8"/>
        <v>2602.34</v>
      </c>
      <c r="I285" s="56">
        <f t="shared" si="9"/>
        <v>2602.34</v>
      </c>
      <c r="J285" s="85" t="s">
        <v>585</v>
      </c>
    </row>
    <row r="286" spans="1:10">
      <c r="A286" s="2" t="s">
        <v>875</v>
      </c>
      <c r="B286" s="76">
        <v>4876</v>
      </c>
      <c r="C286" s="10" t="s">
        <v>534</v>
      </c>
      <c r="D286" s="82" t="s">
        <v>253</v>
      </c>
      <c r="E286" s="61">
        <v>1</v>
      </c>
      <c r="F286" s="56">
        <v>3224.6099999999997</v>
      </c>
      <c r="G286" s="97">
        <v>20</v>
      </c>
      <c r="H286" s="56">
        <f t="shared" si="8"/>
        <v>3869.53</v>
      </c>
      <c r="I286" s="56">
        <f t="shared" si="9"/>
        <v>3869.53</v>
      </c>
      <c r="J286" s="85" t="s">
        <v>585</v>
      </c>
    </row>
    <row r="287" spans="1:10">
      <c r="A287" s="2" t="s">
        <v>876</v>
      </c>
      <c r="B287" s="76">
        <v>4819</v>
      </c>
      <c r="C287" s="10" t="s">
        <v>535</v>
      </c>
      <c r="D287" s="82" t="s">
        <v>253</v>
      </c>
      <c r="E287" s="61">
        <v>1</v>
      </c>
      <c r="F287" s="56">
        <v>1769.58</v>
      </c>
      <c r="G287" s="97">
        <v>20</v>
      </c>
      <c r="H287" s="56">
        <f t="shared" si="8"/>
        <v>2123.5</v>
      </c>
      <c r="I287" s="56">
        <f t="shared" si="9"/>
        <v>2123.5</v>
      </c>
      <c r="J287" s="85" t="s">
        <v>585</v>
      </c>
    </row>
    <row r="288" spans="1:10">
      <c r="A288" s="2" t="s">
        <v>877</v>
      </c>
      <c r="B288" s="76">
        <v>4824</v>
      </c>
      <c r="C288" s="10" t="s">
        <v>536</v>
      </c>
      <c r="D288" s="82" t="s">
        <v>253</v>
      </c>
      <c r="E288" s="61">
        <v>1</v>
      </c>
      <c r="F288" s="56">
        <v>2532.56</v>
      </c>
      <c r="G288" s="97">
        <v>20</v>
      </c>
      <c r="H288" s="56">
        <f t="shared" si="8"/>
        <v>3039.07</v>
      </c>
      <c r="I288" s="56">
        <f t="shared" si="9"/>
        <v>3039.07</v>
      </c>
      <c r="J288" s="85" t="s">
        <v>585</v>
      </c>
    </row>
    <row r="289" spans="1:11">
      <c r="A289" s="2" t="s">
        <v>878</v>
      </c>
      <c r="B289" s="76">
        <v>4825</v>
      </c>
      <c r="C289" s="10" t="s">
        <v>537</v>
      </c>
      <c r="D289" s="82" t="s">
        <v>253</v>
      </c>
      <c r="E289" s="61">
        <v>1</v>
      </c>
      <c r="F289" s="56">
        <v>3551.55</v>
      </c>
      <c r="G289" s="97">
        <v>20</v>
      </c>
      <c r="H289" s="56">
        <f t="shared" si="8"/>
        <v>4261.8599999999997</v>
      </c>
      <c r="I289" s="56">
        <f t="shared" si="9"/>
        <v>4261.8599999999997</v>
      </c>
      <c r="J289" s="85" t="s">
        <v>585</v>
      </c>
    </row>
    <row r="290" spans="1:11">
      <c r="A290" s="2" t="s">
        <v>879</v>
      </c>
      <c r="B290" s="76">
        <v>4855</v>
      </c>
      <c r="C290" s="10" t="s">
        <v>538</v>
      </c>
      <c r="D290" s="82" t="s">
        <v>253</v>
      </c>
      <c r="E290" s="61">
        <v>1</v>
      </c>
      <c r="F290" s="56">
        <v>2025.49</v>
      </c>
      <c r="G290" s="97">
        <v>20</v>
      </c>
      <c r="H290" s="56">
        <f t="shared" si="8"/>
        <v>2430.59</v>
      </c>
      <c r="I290" s="56">
        <f t="shared" si="9"/>
        <v>2430.59</v>
      </c>
      <c r="J290" s="85" t="s">
        <v>585</v>
      </c>
    </row>
    <row r="291" spans="1:11">
      <c r="A291" s="2" t="s">
        <v>880</v>
      </c>
      <c r="B291" s="76">
        <v>4826</v>
      </c>
      <c r="C291" s="10" t="s">
        <v>539</v>
      </c>
      <c r="D291" s="82" t="s">
        <v>253</v>
      </c>
      <c r="E291" s="61">
        <v>1</v>
      </c>
      <c r="F291" s="56">
        <v>3084.8249999999998</v>
      </c>
      <c r="G291" s="97">
        <v>20</v>
      </c>
      <c r="H291" s="56">
        <f t="shared" si="8"/>
        <v>3701.79</v>
      </c>
      <c r="I291" s="56">
        <f t="shared" si="9"/>
        <v>3701.79</v>
      </c>
      <c r="J291" s="85" t="s">
        <v>585</v>
      </c>
    </row>
    <row r="292" spans="1:11">
      <c r="A292" s="2" t="s">
        <v>881</v>
      </c>
      <c r="B292" s="76">
        <v>4835</v>
      </c>
      <c r="C292" s="10" t="s">
        <v>540</v>
      </c>
      <c r="D292" s="82" t="s">
        <v>253</v>
      </c>
      <c r="E292" s="61">
        <v>1</v>
      </c>
      <c r="F292" s="56">
        <v>3265.73</v>
      </c>
      <c r="G292" s="97">
        <v>20</v>
      </c>
      <c r="H292" s="56">
        <f t="shared" si="8"/>
        <v>3918.88</v>
      </c>
      <c r="I292" s="56">
        <f t="shared" si="9"/>
        <v>3918.88</v>
      </c>
      <c r="J292" s="85" t="s">
        <v>583</v>
      </c>
      <c r="K292" s="85" t="s">
        <v>584</v>
      </c>
    </row>
    <row r="293" spans="1:11">
      <c r="A293" s="2" t="s">
        <v>882</v>
      </c>
      <c r="B293" s="76">
        <v>18928</v>
      </c>
      <c r="C293" s="10" t="s">
        <v>541</v>
      </c>
      <c r="D293" s="82" t="s">
        <v>253</v>
      </c>
      <c r="E293" s="61">
        <v>1</v>
      </c>
      <c r="F293" s="56">
        <v>11.9</v>
      </c>
      <c r="G293" s="97">
        <v>20</v>
      </c>
      <c r="H293" s="56">
        <f t="shared" si="8"/>
        <v>14.28</v>
      </c>
      <c r="I293" s="56">
        <f t="shared" si="9"/>
        <v>14.28</v>
      </c>
      <c r="J293" s="85" t="s">
        <v>583</v>
      </c>
      <c r="K293" s="85" t="s">
        <v>584</v>
      </c>
    </row>
    <row r="294" spans="1:11">
      <c r="A294" s="2" t="s">
        <v>883</v>
      </c>
      <c r="B294" s="76">
        <v>18931</v>
      </c>
      <c r="C294" s="10" t="s">
        <v>542</v>
      </c>
      <c r="D294" s="82" t="s">
        <v>253</v>
      </c>
      <c r="E294" s="61">
        <v>1</v>
      </c>
      <c r="F294" s="56">
        <v>22.76</v>
      </c>
      <c r="G294" s="97">
        <v>20</v>
      </c>
      <c r="H294" s="56">
        <f t="shared" si="8"/>
        <v>27.31</v>
      </c>
      <c r="I294" s="56">
        <f t="shared" si="9"/>
        <v>27.31</v>
      </c>
      <c r="J294" s="85" t="s">
        <v>583</v>
      </c>
      <c r="K294" s="85" t="s">
        <v>584</v>
      </c>
    </row>
    <row r="295" spans="1:11">
      <c r="A295" s="2" t="s">
        <v>884</v>
      </c>
      <c r="B295" s="76">
        <v>18934</v>
      </c>
      <c r="C295" s="10" t="s">
        <v>543</v>
      </c>
      <c r="D295" s="82" t="s">
        <v>253</v>
      </c>
      <c r="E295" s="61">
        <v>1</v>
      </c>
      <c r="F295" s="56">
        <v>59.65</v>
      </c>
      <c r="G295" s="97">
        <v>20</v>
      </c>
      <c r="H295" s="56">
        <f t="shared" si="8"/>
        <v>71.58</v>
      </c>
      <c r="I295" s="56">
        <f t="shared" si="9"/>
        <v>71.58</v>
      </c>
      <c r="J295" s="85" t="s">
        <v>583</v>
      </c>
      <c r="K295" s="85" t="s">
        <v>584</v>
      </c>
    </row>
    <row r="296" spans="1:11">
      <c r="A296" s="2" t="s">
        <v>885</v>
      </c>
      <c r="B296" s="76">
        <v>21131</v>
      </c>
      <c r="C296" s="10" t="s">
        <v>544</v>
      </c>
      <c r="D296" s="82" t="s">
        <v>253</v>
      </c>
      <c r="E296" s="61">
        <v>1</v>
      </c>
      <c r="F296" s="56">
        <v>2.2799999999999998</v>
      </c>
      <c r="G296" s="97">
        <v>20</v>
      </c>
      <c r="H296" s="56">
        <f t="shared" si="8"/>
        <v>2.74</v>
      </c>
      <c r="I296" s="56">
        <f t="shared" si="9"/>
        <v>2.74</v>
      </c>
      <c r="J296" s="85" t="s">
        <v>583</v>
      </c>
      <c r="K296" s="85" t="s">
        <v>584</v>
      </c>
    </row>
    <row r="297" spans="1:11">
      <c r="A297" s="2" t="s">
        <v>886</v>
      </c>
      <c r="B297" s="76">
        <v>21132</v>
      </c>
      <c r="C297" s="10" t="s">
        <v>545</v>
      </c>
      <c r="D297" s="82" t="s">
        <v>253</v>
      </c>
      <c r="E297" s="61">
        <v>1</v>
      </c>
      <c r="F297" s="56">
        <v>2.2200000000000002</v>
      </c>
      <c r="G297" s="97">
        <v>20</v>
      </c>
      <c r="H297" s="56">
        <f t="shared" si="8"/>
        <v>2.66</v>
      </c>
      <c r="I297" s="56">
        <f t="shared" si="9"/>
        <v>2.66</v>
      </c>
      <c r="J297" s="85" t="s">
        <v>583</v>
      </c>
      <c r="K297" s="85" t="s">
        <v>584</v>
      </c>
    </row>
    <row r="298" spans="1:11">
      <c r="A298" s="2" t="s">
        <v>887</v>
      </c>
      <c r="B298" s="76">
        <v>16461</v>
      </c>
      <c r="C298" s="10" t="s">
        <v>546</v>
      </c>
      <c r="D298" s="77" t="s">
        <v>253</v>
      </c>
      <c r="E298" s="61">
        <v>80</v>
      </c>
      <c r="F298" s="56">
        <v>46.22</v>
      </c>
      <c r="G298" s="97">
        <v>20</v>
      </c>
      <c r="H298" s="56">
        <f t="shared" si="8"/>
        <v>55.46</v>
      </c>
      <c r="I298" s="56">
        <f t="shared" si="9"/>
        <v>4436.8</v>
      </c>
      <c r="J298" s="85" t="s">
        <v>585</v>
      </c>
    </row>
    <row r="299" spans="1:11">
      <c r="A299" s="2" t="s">
        <v>888</v>
      </c>
      <c r="B299" s="76">
        <v>14721</v>
      </c>
      <c r="C299" s="10" t="s">
        <v>547</v>
      </c>
      <c r="D299" s="77" t="s">
        <v>253</v>
      </c>
      <c r="E299" s="61">
        <v>28</v>
      </c>
      <c r="F299" s="56">
        <v>64.349999999999994</v>
      </c>
      <c r="G299" s="97">
        <v>20</v>
      </c>
      <c r="H299" s="56">
        <f t="shared" si="8"/>
        <v>77.22</v>
      </c>
      <c r="I299" s="56">
        <f t="shared" si="9"/>
        <v>2162.16</v>
      </c>
      <c r="J299" s="85" t="s">
        <v>585</v>
      </c>
    </row>
    <row r="300" spans="1:11">
      <c r="A300" s="2" t="s">
        <v>889</v>
      </c>
      <c r="B300" s="76">
        <v>16283</v>
      </c>
      <c r="C300" s="10" t="s">
        <v>548</v>
      </c>
      <c r="D300" s="77" t="s">
        <v>253</v>
      </c>
      <c r="E300" s="61">
        <v>2</v>
      </c>
      <c r="F300" s="56">
        <v>62.92</v>
      </c>
      <c r="G300" s="97">
        <v>20</v>
      </c>
      <c r="H300" s="56">
        <f t="shared" si="8"/>
        <v>75.5</v>
      </c>
      <c r="I300" s="56">
        <f t="shared" si="9"/>
        <v>151</v>
      </c>
      <c r="J300" s="85" t="s">
        <v>582</v>
      </c>
      <c r="K300" s="85">
        <v>12317</v>
      </c>
    </row>
    <row r="301" spans="1:11">
      <c r="A301" s="2" t="s">
        <v>890</v>
      </c>
      <c r="B301" s="76">
        <v>7467</v>
      </c>
      <c r="C301" s="10" t="s">
        <v>549</v>
      </c>
      <c r="D301" s="77" t="s">
        <v>253</v>
      </c>
      <c r="E301" s="61">
        <v>1</v>
      </c>
      <c r="F301" s="56">
        <v>72.48</v>
      </c>
      <c r="G301" s="97">
        <v>20</v>
      </c>
      <c r="H301" s="56">
        <f t="shared" si="8"/>
        <v>86.98</v>
      </c>
      <c r="I301" s="56">
        <f t="shared" si="9"/>
        <v>86.98</v>
      </c>
      <c r="J301" s="85" t="s">
        <v>582</v>
      </c>
      <c r="K301" s="85">
        <v>12318</v>
      </c>
    </row>
    <row r="302" spans="1:11">
      <c r="A302" s="2" t="s">
        <v>891</v>
      </c>
      <c r="B302" s="76">
        <v>24446</v>
      </c>
      <c r="C302" s="10" t="s">
        <v>550</v>
      </c>
      <c r="D302" s="77" t="s">
        <v>253</v>
      </c>
      <c r="E302" s="61">
        <v>399</v>
      </c>
      <c r="F302" s="56">
        <v>16.670000000000002</v>
      </c>
      <c r="G302" s="97">
        <v>20</v>
      </c>
      <c r="H302" s="56">
        <f t="shared" si="8"/>
        <v>20</v>
      </c>
      <c r="I302" s="56">
        <f t="shared" si="9"/>
        <v>7980</v>
      </c>
      <c r="J302" s="85" t="s">
        <v>582</v>
      </c>
      <c r="K302" s="85">
        <v>2510</v>
      </c>
    </row>
    <row r="303" spans="1:11">
      <c r="A303" s="2" t="s">
        <v>892</v>
      </c>
      <c r="B303" s="76">
        <v>2153</v>
      </c>
      <c r="C303" s="10" t="s">
        <v>551</v>
      </c>
      <c r="D303" s="77" t="s">
        <v>253</v>
      </c>
      <c r="E303" s="61">
        <v>235</v>
      </c>
      <c r="F303" s="56">
        <v>3.52</v>
      </c>
      <c r="G303" s="97">
        <v>20</v>
      </c>
      <c r="H303" s="56">
        <f t="shared" si="8"/>
        <v>4.22</v>
      </c>
      <c r="I303" s="56">
        <f t="shared" si="9"/>
        <v>991.7</v>
      </c>
      <c r="J303" s="85" t="s">
        <v>582</v>
      </c>
      <c r="K303" s="85">
        <v>7581</v>
      </c>
    </row>
    <row r="304" spans="1:11">
      <c r="A304" s="2" t="s">
        <v>893</v>
      </c>
      <c r="B304" s="76">
        <v>2179</v>
      </c>
      <c r="C304" s="10" t="s">
        <v>552</v>
      </c>
      <c r="D304" s="77" t="s">
        <v>253</v>
      </c>
      <c r="E304" s="61">
        <v>13</v>
      </c>
      <c r="F304" s="56">
        <v>7.42</v>
      </c>
      <c r="G304" s="97">
        <v>20</v>
      </c>
      <c r="H304" s="56">
        <f t="shared" si="8"/>
        <v>8.9</v>
      </c>
      <c r="I304" s="56">
        <f t="shared" si="9"/>
        <v>115.7</v>
      </c>
      <c r="J304" s="85" t="s">
        <v>585</v>
      </c>
    </row>
    <row r="305" spans="1:11">
      <c r="A305" s="2" t="s">
        <v>894</v>
      </c>
      <c r="B305" s="76">
        <v>18957</v>
      </c>
      <c r="C305" s="10" t="s">
        <v>553</v>
      </c>
      <c r="D305" s="77" t="s">
        <v>253</v>
      </c>
      <c r="E305" s="61">
        <v>1</v>
      </c>
      <c r="F305" s="56">
        <v>210.24</v>
      </c>
      <c r="G305" s="97">
        <v>20</v>
      </c>
      <c r="H305" s="56">
        <f t="shared" si="8"/>
        <v>252.29</v>
      </c>
      <c r="I305" s="56">
        <f t="shared" si="9"/>
        <v>252.29</v>
      </c>
      <c r="J305" s="85" t="s">
        <v>583</v>
      </c>
      <c r="K305" s="85" t="s">
        <v>584</v>
      </c>
    </row>
    <row r="306" spans="1:11">
      <c r="A306" s="2" t="s">
        <v>895</v>
      </c>
      <c r="B306" s="76">
        <v>17519</v>
      </c>
      <c r="C306" s="10" t="s">
        <v>554</v>
      </c>
      <c r="D306" s="77" t="s">
        <v>253</v>
      </c>
      <c r="E306" s="61">
        <v>1</v>
      </c>
      <c r="F306" s="56">
        <v>94.33</v>
      </c>
      <c r="G306" s="97">
        <v>20</v>
      </c>
      <c r="H306" s="56">
        <f t="shared" si="8"/>
        <v>113.2</v>
      </c>
      <c r="I306" s="56">
        <f t="shared" si="9"/>
        <v>113.2</v>
      </c>
      <c r="J306" s="85" t="s">
        <v>585</v>
      </c>
    </row>
    <row r="307" spans="1:11">
      <c r="A307" s="2" t="s">
        <v>896</v>
      </c>
      <c r="B307" s="76">
        <v>2122</v>
      </c>
      <c r="C307" s="10" t="s">
        <v>555</v>
      </c>
      <c r="D307" s="77" t="s">
        <v>253</v>
      </c>
      <c r="E307" s="61">
        <v>1</v>
      </c>
      <c r="F307" s="56">
        <v>23.92</v>
      </c>
      <c r="G307" s="97">
        <v>20</v>
      </c>
      <c r="H307" s="56">
        <f t="shared" si="8"/>
        <v>28.7</v>
      </c>
      <c r="I307" s="56">
        <f t="shared" si="9"/>
        <v>28.7</v>
      </c>
      <c r="J307" s="85" t="s">
        <v>583</v>
      </c>
      <c r="K307" s="85" t="s">
        <v>584</v>
      </c>
    </row>
    <row r="308" spans="1:11">
      <c r="A308" s="2" t="s">
        <v>897</v>
      </c>
      <c r="B308" s="76">
        <v>2086</v>
      </c>
      <c r="C308" s="10" t="s">
        <v>556</v>
      </c>
      <c r="D308" s="77" t="s">
        <v>253</v>
      </c>
      <c r="E308" s="61">
        <v>48</v>
      </c>
      <c r="F308" s="56">
        <v>17.29</v>
      </c>
      <c r="G308" s="97">
        <v>20</v>
      </c>
      <c r="H308" s="56">
        <f t="shared" si="8"/>
        <v>20.75</v>
      </c>
      <c r="I308" s="56">
        <f t="shared" si="9"/>
        <v>996</v>
      </c>
      <c r="J308" s="85" t="s">
        <v>585</v>
      </c>
    </row>
    <row r="309" spans="1:11">
      <c r="A309" s="2" t="s">
        <v>898</v>
      </c>
      <c r="B309" s="76">
        <v>2123</v>
      </c>
      <c r="C309" s="10" t="s">
        <v>557</v>
      </c>
      <c r="D309" s="77" t="s">
        <v>253</v>
      </c>
      <c r="E309" s="61">
        <v>5</v>
      </c>
      <c r="F309" s="56">
        <v>43.51</v>
      </c>
      <c r="G309" s="97">
        <v>20</v>
      </c>
      <c r="H309" s="56">
        <f t="shared" si="8"/>
        <v>52.21</v>
      </c>
      <c r="I309" s="56">
        <f t="shared" si="9"/>
        <v>261.05</v>
      </c>
      <c r="J309" s="85" t="s">
        <v>585</v>
      </c>
    </row>
    <row r="310" spans="1:11">
      <c r="A310" s="2" t="s">
        <v>899</v>
      </c>
      <c r="B310" s="76">
        <v>15241</v>
      </c>
      <c r="C310" s="10" t="s">
        <v>558</v>
      </c>
      <c r="D310" s="77" t="s">
        <v>253</v>
      </c>
      <c r="E310" s="61">
        <v>1</v>
      </c>
      <c r="F310" s="56">
        <v>25.52</v>
      </c>
      <c r="G310" s="97">
        <v>20</v>
      </c>
      <c r="H310" s="56">
        <f t="shared" si="8"/>
        <v>30.62</v>
      </c>
      <c r="I310" s="56">
        <f t="shared" si="9"/>
        <v>30.62</v>
      </c>
      <c r="J310" s="85" t="s">
        <v>583</v>
      </c>
      <c r="K310" s="85" t="s">
        <v>584</v>
      </c>
    </row>
    <row r="311" spans="1:11">
      <c r="A311" s="2" t="s">
        <v>900</v>
      </c>
      <c r="B311" s="76">
        <v>15790</v>
      </c>
      <c r="C311" s="10" t="s">
        <v>559</v>
      </c>
      <c r="D311" s="77" t="s">
        <v>253</v>
      </c>
      <c r="E311" s="61">
        <v>1</v>
      </c>
      <c r="F311" s="56">
        <v>7.01</v>
      </c>
      <c r="G311" s="97">
        <v>20</v>
      </c>
      <c r="H311" s="56">
        <f t="shared" si="8"/>
        <v>8.41</v>
      </c>
      <c r="I311" s="56">
        <f t="shared" si="9"/>
        <v>8.41</v>
      </c>
      <c r="J311" s="85" t="s">
        <v>583</v>
      </c>
      <c r="K311" s="85" t="s">
        <v>584</v>
      </c>
    </row>
    <row r="312" spans="1:11">
      <c r="A312" s="2" t="s">
        <v>901</v>
      </c>
      <c r="B312" s="76">
        <v>25950</v>
      </c>
      <c r="C312" s="10" t="s">
        <v>560</v>
      </c>
      <c r="D312" s="77" t="s">
        <v>253</v>
      </c>
      <c r="E312" s="61">
        <v>1</v>
      </c>
      <c r="F312" s="56">
        <v>27.55</v>
      </c>
      <c r="G312" s="97">
        <v>20</v>
      </c>
      <c r="H312" s="56">
        <f t="shared" si="8"/>
        <v>33.06</v>
      </c>
      <c r="I312" s="56">
        <f t="shared" si="9"/>
        <v>33.06</v>
      </c>
      <c r="J312" s="85" t="s">
        <v>583</v>
      </c>
      <c r="K312" s="85" t="s">
        <v>584</v>
      </c>
    </row>
    <row r="313" spans="1:11">
      <c r="A313" s="2" t="s">
        <v>902</v>
      </c>
      <c r="B313" s="76">
        <v>2097</v>
      </c>
      <c r="C313" s="10" t="s">
        <v>561</v>
      </c>
      <c r="D313" s="77" t="s">
        <v>253</v>
      </c>
      <c r="E313" s="61">
        <v>1</v>
      </c>
      <c r="F313" s="56">
        <v>52.22</v>
      </c>
      <c r="G313" s="97">
        <v>20</v>
      </c>
      <c r="H313" s="56">
        <f t="shared" si="8"/>
        <v>62.66</v>
      </c>
      <c r="I313" s="56">
        <f t="shared" si="9"/>
        <v>62.66</v>
      </c>
      <c r="J313" s="85" t="s">
        <v>583</v>
      </c>
      <c r="K313" s="85" t="s">
        <v>584</v>
      </c>
    </row>
    <row r="314" spans="1:11">
      <c r="A314" s="2" t="s">
        <v>903</v>
      </c>
      <c r="B314" s="76">
        <v>2098</v>
      </c>
      <c r="C314" s="10" t="s">
        <v>562</v>
      </c>
      <c r="D314" s="77" t="s">
        <v>253</v>
      </c>
      <c r="E314" s="61">
        <v>1</v>
      </c>
      <c r="F314" s="56">
        <v>79.31</v>
      </c>
      <c r="G314" s="97">
        <v>20</v>
      </c>
      <c r="H314" s="56">
        <f t="shared" si="8"/>
        <v>95.17</v>
      </c>
      <c r="I314" s="56">
        <f t="shared" si="9"/>
        <v>95.17</v>
      </c>
      <c r="J314" s="85" t="s">
        <v>583</v>
      </c>
      <c r="K314" s="85" t="s">
        <v>584</v>
      </c>
    </row>
    <row r="315" spans="1:11">
      <c r="A315" s="2" t="s">
        <v>904</v>
      </c>
      <c r="B315" s="76">
        <v>2099</v>
      </c>
      <c r="C315" s="10" t="s">
        <v>563</v>
      </c>
      <c r="D315" s="77" t="s">
        <v>253</v>
      </c>
      <c r="E315" s="61">
        <v>1</v>
      </c>
      <c r="F315" s="56">
        <v>65.12</v>
      </c>
      <c r="G315" s="97">
        <v>20</v>
      </c>
      <c r="H315" s="56">
        <f t="shared" si="8"/>
        <v>78.14</v>
      </c>
      <c r="I315" s="56">
        <f t="shared" si="9"/>
        <v>78.14</v>
      </c>
      <c r="J315" s="85" t="s">
        <v>583</v>
      </c>
      <c r="K315" s="85" t="s">
        <v>584</v>
      </c>
    </row>
    <row r="316" spans="1:11">
      <c r="A316" s="2" t="s">
        <v>905</v>
      </c>
      <c r="B316" s="76">
        <v>2100</v>
      </c>
      <c r="C316" s="10" t="s">
        <v>564</v>
      </c>
      <c r="D316" s="77" t="s">
        <v>253</v>
      </c>
      <c r="E316" s="61">
        <v>1</v>
      </c>
      <c r="F316" s="56">
        <v>67.650000000000006</v>
      </c>
      <c r="G316" s="97">
        <v>20</v>
      </c>
      <c r="H316" s="56">
        <f t="shared" si="8"/>
        <v>81.180000000000007</v>
      </c>
      <c r="I316" s="56">
        <f t="shared" si="9"/>
        <v>81.180000000000007</v>
      </c>
      <c r="J316" s="85" t="s">
        <v>583</v>
      </c>
      <c r="K316" s="85" t="s">
        <v>584</v>
      </c>
    </row>
    <row r="317" spans="1:11">
      <c r="A317" s="2" t="s">
        <v>906</v>
      </c>
      <c r="B317" s="76">
        <v>2105</v>
      </c>
      <c r="C317" s="10" t="s">
        <v>565</v>
      </c>
      <c r="D317" s="77" t="s">
        <v>253</v>
      </c>
      <c r="E317" s="61">
        <v>1</v>
      </c>
      <c r="F317" s="56">
        <v>76.099999999999994</v>
      </c>
      <c r="G317" s="97">
        <v>20</v>
      </c>
      <c r="H317" s="56">
        <f t="shared" si="8"/>
        <v>91.32</v>
      </c>
      <c r="I317" s="56">
        <f t="shared" si="9"/>
        <v>91.32</v>
      </c>
      <c r="J317" s="85" t="s">
        <v>583</v>
      </c>
      <c r="K317" s="85" t="s">
        <v>584</v>
      </c>
    </row>
    <row r="318" spans="1:11">
      <c r="A318" s="2" t="s">
        <v>907</v>
      </c>
      <c r="B318" s="76">
        <v>2089</v>
      </c>
      <c r="C318" s="10" t="s">
        <v>566</v>
      </c>
      <c r="D318" s="77" t="s">
        <v>253</v>
      </c>
      <c r="E318" s="61">
        <v>1</v>
      </c>
      <c r="F318" s="56">
        <v>83.03</v>
      </c>
      <c r="G318" s="97">
        <v>20</v>
      </c>
      <c r="H318" s="56">
        <f t="shared" si="8"/>
        <v>99.64</v>
      </c>
      <c r="I318" s="56">
        <f t="shared" si="9"/>
        <v>99.64</v>
      </c>
      <c r="J318" s="85" t="s">
        <v>583</v>
      </c>
      <c r="K318" s="85" t="s">
        <v>584</v>
      </c>
    </row>
    <row r="319" spans="1:11">
      <c r="A319" s="2" t="s">
        <v>908</v>
      </c>
      <c r="B319" s="76">
        <v>2102</v>
      </c>
      <c r="C319" s="10" t="s">
        <v>567</v>
      </c>
      <c r="D319" s="77" t="s">
        <v>253</v>
      </c>
      <c r="E319" s="61">
        <v>20</v>
      </c>
      <c r="F319" s="56">
        <v>56.66</v>
      </c>
      <c r="G319" s="97">
        <v>20</v>
      </c>
      <c r="H319" s="56">
        <f t="shared" si="8"/>
        <v>67.989999999999995</v>
      </c>
      <c r="I319" s="56">
        <f t="shared" si="9"/>
        <v>1359.8</v>
      </c>
      <c r="J319" s="85" t="s">
        <v>585</v>
      </c>
    </row>
    <row r="320" spans="1:11">
      <c r="A320" s="2" t="s">
        <v>909</v>
      </c>
      <c r="B320" s="76">
        <v>13895</v>
      </c>
      <c r="C320" s="10" t="s">
        <v>568</v>
      </c>
      <c r="D320" s="82" t="s">
        <v>253</v>
      </c>
      <c r="E320" s="66">
        <v>1</v>
      </c>
      <c r="F320" s="56">
        <v>406.73</v>
      </c>
      <c r="G320" s="97">
        <v>20</v>
      </c>
      <c r="H320" s="56">
        <f t="shared" si="8"/>
        <v>488.08</v>
      </c>
      <c r="I320" s="56">
        <f t="shared" si="9"/>
        <v>488.08</v>
      </c>
      <c r="J320" s="85" t="s">
        <v>582</v>
      </c>
      <c r="K320" s="85">
        <v>11301</v>
      </c>
    </row>
    <row r="321" spans="1:11">
      <c r="A321" s="2" t="s">
        <v>910</v>
      </c>
      <c r="B321" s="76">
        <v>25587</v>
      </c>
      <c r="C321" s="10" t="s">
        <v>569</v>
      </c>
      <c r="D321" s="77" t="s">
        <v>253</v>
      </c>
      <c r="E321" s="61">
        <v>59</v>
      </c>
      <c r="F321" s="56">
        <v>36.94</v>
      </c>
      <c r="G321" s="97">
        <v>20</v>
      </c>
      <c r="H321" s="56">
        <f t="shared" si="8"/>
        <v>44.33</v>
      </c>
      <c r="I321" s="56">
        <f t="shared" si="9"/>
        <v>2615.4699999999998</v>
      </c>
      <c r="J321" s="85" t="s">
        <v>585</v>
      </c>
    </row>
    <row r="322" spans="1:11">
      <c r="A322" s="2" t="s">
        <v>911</v>
      </c>
      <c r="B322" s="76">
        <v>21133</v>
      </c>
      <c r="C322" s="10" t="s">
        <v>570</v>
      </c>
      <c r="D322" s="77" t="s">
        <v>253</v>
      </c>
      <c r="E322" s="61">
        <v>50</v>
      </c>
      <c r="F322" s="56">
        <v>34.93</v>
      </c>
      <c r="G322" s="97">
        <v>20</v>
      </c>
      <c r="H322" s="56">
        <f t="shared" si="8"/>
        <v>41.92</v>
      </c>
      <c r="I322" s="56">
        <f t="shared" si="9"/>
        <v>2096</v>
      </c>
      <c r="J322" s="85" t="s">
        <v>585</v>
      </c>
    </row>
    <row r="323" spans="1:11">
      <c r="A323" s="2" t="s">
        <v>912</v>
      </c>
      <c r="B323" s="76">
        <v>21134</v>
      </c>
      <c r="C323" s="10" t="s">
        <v>571</v>
      </c>
      <c r="D323" s="77" t="s">
        <v>253</v>
      </c>
      <c r="E323" s="61">
        <v>9</v>
      </c>
      <c r="F323" s="56">
        <v>38.93</v>
      </c>
      <c r="G323" s="97">
        <v>20</v>
      </c>
      <c r="H323" s="56">
        <f t="shared" si="8"/>
        <v>46.72</v>
      </c>
      <c r="I323" s="56">
        <f t="shared" si="9"/>
        <v>420.48</v>
      </c>
      <c r="J323" s="85" t="s">
        <v>585</v>
      </c>
    </row>
    <row r="324" spans="1:11">
      <c r="A324" s="2" t="s">
        <v>913</v>
      </c>
      <c r="B324" s="76">
        <v>25588</v>
      </c>
      <c r="C324" s="10" t="s">
        <v>572</v>
      </c>
      <c r="D324" s="77" t="s">
        <v>253</v>
      </c>
      <c r="E324" s="61">
        <v>1</v>
      </c>
      <c r="F324" s="56">
        <v>38.729999999999997</v>
      </c>
      <c r="G324" s="97">
        <v>20</v>
      </c>
      <c r="H324" s="56">
        <f t="shared" si="8"/>
        <v>46.48</v>
      </c>
      <c r="I324" s="56">
        <f t="shared" si="9"/>
        <v>46.48</v>
      </c>
      <c r="J324" s="85" t="s">
        <v>583</v>
      </c>
      <c r="K324" s="85" t="s">
        <v>584</v>
      </c>
    </row>
    <row r="325" spans="1:11">
      <c r="A325" s="2" t="s">
        <v>914</v>
      </c>
      <c r="B325" s="76">
        <v>6895</v>
      </c>
      <c r="C325" s="10" t="s">
        <v>573</v>
      </c>
      <c r="D325" s="77" t="s">
        <v>253</v>
      </c>
      <c r="E325" s="61">
        <v>1</v>
      </c>
      <c r="F325" s="56">
        <v>14.72</v>
      </c>
      <c r="G325" s="97">
        <v>20</v>
      </c>
      <c r="H325" s="56">
        <f t="shared" si="8"/>
        <v>17.66</v>
      </c>
      <c r="I325" s="56">
        <f t="shared" si="9"/>
        <v>17.66</v>
      </c>
      <c r="J325" s="85" t="s">
        <v>583</v>
      </c>
      <c r="K325" s="85" t="s">
        <v>584</v>
      </c>
    </row>
    <row r="326" spans="1:11">
      <c r="A326" s="2" t="s">
        <v>915</v>
      </c>
      <c r="B326" s="76">
        <v>4751</v>
      </c>
      <c r="C326" s="10" t="s">
        <v>574</v>
      </c>
      <c r="D326" s="77" t="s">
        <v>253</v>
      </c>
      <c r="E326" s="61">
        <v>240</v>
      </c>
      <c r="F326" s="56">
        <v>38.450000000000003</v>
      </c>
      <c r="G326" s="97">
        <v>20</v>
      </c>
      <c r="H326" s="56">
        <f t="shared" si="8"/>
        <v>46.14</v>
      </c>
      <c r="I326" s="56">
        <f t="shared" si="9"/>
        <v>11073.6</v>
      </c>
      <c r="J326" s="85" t="s">
        <v>585</v>
      </c>
    </row>
    <row r="327" spans="1:11">
      <c r="A327" s="2" t="s">
        <v>916</v>
      </c>
      <c r="B327" s="76">
        <v>27286</v>
      </c>
      <c r="C327" s="10" t="s">
        <v>575</v>
      </c>
      <c r="D327" s="77" t="s">
        <v>253</v>
      </c>
      <c r="E327" s="61">
        <v>6</v>
      </c>
      <c r="F327" s="56">
        <v>2298.2199999999998</v>
      </c>
      <c r="G327" s="97">
        <v>20</v>
      </c>
      <c r="H327" s="56">
        <f t="shared" si="8"/>
        <v>2757.86</v>
      </c>
      <c r="I327" s="56">
        <f t="shared" si="9"/>
        <v>16547.16</v>
      </c>
      <c r="J327" s="85" t="s">
        <v>585</v>
      </c>
    </row>
    <row r="328" spans="1:11">
      <c r="A328" s="2" t="s">
        <v>917</v>
      </c>
      <c r="B328" s="76">
        <v>27285</v>
      </c>
      <c r="C328" s="10" t="s">
        <v>576</v>
      </c>
      <c r="D328" s="77" t="s">
        <v>253</v>
      </c>
      <c r="E328" s="61">
        <v>3</v>
      </c>
      <c r="F328" s="56">
        <v>2785.15</v>
      </c>
      <c r="G328" s="97">
        <v>20</v>
      </c>
      <c r="H328" s="56">
        <f t="shared" ref="H328:H332" si="10">ROUND(F328*(G328/100+1),2)</f>
        <v>3342.18</v>
      </c>
      <c r="I328" s="56">
        <f t="shared" ref="I328:I332" si="11">ROUND(H328*E328,2)</f>
        <v>10026.540000000001</v>
      </c>
      <c r="J328" s="85" t="s">
        <v>585</v>
      </c>
    </row>
    <row r="329" spans="1:11">
      <c r="A329" s="2" t="s">
        <v>918</v>
      </c>
      <c r="B329" s="76">
        <v>27279</v>
      </c>
      <c r="C329" s="10" t="s">
        <v>577</v>
      </c>
      <c r="D329" s="77" t="s">
        <v>253</v>
      </c>
      <c r="E329" s="61">
        <v>5</v>
      </c>
      <c r="F329" s="56">
        <v>5168.4799999999996</v>
      </c>
      <c r="G329" s="97">
        <v>20</v>
      </c>
      <c r="H329" s="56">
        <f t="shared" si="10"/>
        <v>6202.18</v>
      </c>
      <c r="I329" s="56">
        <f t="shared" si="11"/>
        <v>31010.9</v>
      </c>
      <c r="J329" s="85" t="s">
        <v>585</v>
      </c>
    </row>
    <row r="330" spans="1:11">
      <c r="A330" s="2" t="s">
        <v>919</v>
      </c>
      <c r="B330" s="76">
        <v>27278</v>
      </c>
      <c r="C330" s="10" t="s">
        <v>578</v>
      </c>
      <c r="D330" s="77" t="s">
        <v>253</v>
      </c>
      <c r="E330" s="61">
        <v>2</v>
      </c>
      <c r="F330" s="56">
        <v>6288.2</v>
      </c>
      <c r="G330" s="97">
        <v>20</v>
      </c>
      <c r="H330" s="56">
        <f t="shared" si="10"/>
        <v>7545.84</v>
      </c>
      <c r="I330" s="56">
        <f t="shared" si="11"/>
        <v>15091.68</v>
      </c>
      <c r="J330" s="85" t="s">
        <v>585</v>
      </c>
    </row>
    <row r="331" spans="1:11">
      <c r="A331" s="2" t="s">
        <v>920</v>
      </c>
      <c r="B331" s="76">
        <v>27277</v>
      </c>
      <c r="C331" s="10" t="s">
        <v>579</v>
      </c>
      <c r="D331" s="77" t="s">
        <v>253</v>
      </c>
      <c r="E331" s="61">
        <v>1</v>
      </c>
      <c r="F331" s="56">
        <v>7868.06</v>
      </c>
      <c r="G331" s="97">
        <v>20</v>
      </c>
      <c r="H331" s="56">
        <f t="shared" si="10"/>
        <v>9441.67</v>
      </c>
      <c r="I331" s="56">
        <f t="shared" si="11"/>
        <v>9441.67</v>
      </c>
      <c r="J331" s="85" t="s">
        <v>583</v>
      </c>
      <c r="K331" s="85" t="s">
        <v>584</v>
      </c>
    </row>
    <row r="332" spans="1:11">
      <c r="A332" s="2" t="s">
        <v>921</v>
      </c>
      <c r="B332" s="76">
        <v>27276</v>
      </c>
      <c r="C332" s="10" t="s">
        <v>580</v>
      </c>
      <c r="D332" s="77" t="s">
        <v>253</v>
      </c>
      <c r="E332" s="61">
        <v>1</v>
      </c>
      <c r="F332" s="56">
        <v>9897.32</v>
      </c>
      <c r="G332" s="97">
        <v>20</v>
      </c>
      <c r="H332" s="56">
        <f t="shared" si="10"/>
        <v>11876.78</v>
      </c>
      <c r="I332" s="56">
        <f t="shared" si="11"/>
        <v>11876.78</v>
      </c>
      <c r="J332" s="85" t="s">
        <v>583</v>
      </c>
      <c r="K332" s="85" t="s">
        <v>584</v>
      </c>
    </row>
    <row r="334" spans="1:11">
      <c r="A334" s="94"/>
      <c r="B334" s="95"/>
      <c r="C334" s="96" t="s">
        <v>594</v>
      </c>
      <c r="I334" s="104">
        <f>SUM(I7:I333)</f>
        <v>946724.72999999975</v>
      </c>
    </row>
    <row r="336" spans="1:11">
      <c r="A336" s="52" t="s">
        <v>933</v>
      </c>
    </row>
    <row r="337" spans="1:11">
      <c r="A337" s="111" t="s">
        <v>945</v>
      </c>
    </row>
    <row r="338" spans="1:11">
      <c r="A338" s="111" t="s">
        <v>951</v>
      </c>
      <c r="D338" s="112"/>
      <c r="E338" s="113"/>
    </row>
    <row r="339" spans="1:11">
      <c r="A339" s="111" t="s">
        <v>952</v>
      </c>
    </row>
    <row r="347" spans="1:11" s="49" customFormat="1">
      <c r="J347" s="87"/>
      <c r="K347" s="87"/>
    </row>
    <row r="348" spans="1:11" s="49" customFormat="1">
      <c r="J348" s="87"/>
      <c r="K348" s="87"/>
    </row>
    <row r="349" spans="1:11" s="49" customFormat="1">
      <c r="J349" s="87"/>
      <c r="K349" s="87"/>
    </row>
    <row r="350" spans="1:11" s="49" customFormat="1">
      <c r="J350" s="87"/>
      <c r="K350" s="87"/>
    </row>
    <row r="351" spans="1:11" s="49" customFormat="1">
      <c r="J351" s="87"/>
      <c r="K351" s="87"/>
    </row>
    <row r="352" spans="1:11" s="49" customFormat="1">
      <c r="J352" s="87"/>
      <c r="K352" s="87"/>
    </row>
    <row r="353" spans="10:11" s="49" customFormat="1">
      <c r="J353" s="87"/>
      <c r="K353" s="87"/>
    </row>
    <row r="354" spans="10:11" s="49" customFormat="1">
      <c r="J354" s="87"/>
      <c r="K354" s="87"/>
    </row>
    <row r="355" spans="10:11" s="49" customFormat="1">
      <c r="J355" s="87"/>
      <c r="K355" s="87"/>
    </row>
    <row r="356" spans="10:11" s="49" customFormat="1">
      <c r="J356" s="87"/>
      <c r="K356" s="87"/>
    </row>
    <row r="357" spans="10:11" s="49" customFormat="1">
      <c r="J357" s="87"/>
      <c r="K357" s="87"/>
    </row>
    <row r="358" spans="10:11" s="49" customFormat="1">
      <c r="J358" s="87"/>
      <c r="K358" s="87"/>
    </row>
    <row r="359" spans="10:11" s="49" customFormat="1">
      <c r="J359" s="87"/>
      <c r="K359" s="87"/>
    </row>
    <row r="360" spans="10:11" s="49" customFormat="1">
      <c r="J360" s="87"/>
      <c r="K360" s="87"/>
    </row>
    <row r="361" spans="10:11" s="49" customFormat="1">
      <c r="J361" s="87"/>
      <c r="K361" s="87"/>
    </row>
    <row r="362" spans="10:11" s="49" customFormat="1">
      <c r="J362" s="87"/>
      <c r="K362" s="87"/>
    </row>
    <row r="363" spans="10:11" s="49" customFormat="1">
      <c r="J363" s="87"/>
      <c r="K363" s="87"/>
    </row>
    <row r="364" spans="10:11" s="49" customFormat="1">
      <c r="J364" s="87"/>
      <c r="K364" s="87"/>
    </row>
    <row r="365" spans="10:11" s="49" customFormat="1">
      <c r="J365" s="87"/>
      <c r="K365" s="87"/>
    </row>
    <row r="366" spans="10:11" s="49" customFormat="1">
      <c r="J366" s="87"/>
      <c r="K366" s="87"/>
    </row>
    <row r="367" spans="10:11" s="49" customFormat="1">
      <c r="J367" s="87"/>
      <c r="K367" s="87"/>
    </row>
    <row r="368" spans="10:11" s="49" customFormat="1">
      <c r="J368" s="87"/>
      <c r="K368" s="87"/>
    </row>
    <row r="369" spans="10:11" s="49" customFormat="1">
      <c r="J369" s="87"/>
      <c r="K369" s="87"/>
    </row>
    <row r="370" spans="10:11" s="49" customFormat="1">
      <c r="J370" s="87"/>
      <c r="K370" s="87"/>
    </row>
    <row r="371" spans="10:11" s="49" customFormat="1">
      <c r="J371" s="87"/>
      <c r="K371" s="87"/>
    </row>
    <row r="372" spans="10:11" s="49" customFormat="1">
      <c r="J372" s="87"/>
      <c r="K372" s="87"/>
    </row>
    <row r="373" spans="10:11" s="49" customFormat="1">
      <c r="J373" s="87"/>
      <c r="K373" s="87"/>
    </row>
    <row r="374" spans="10:11" s="49" customFormat="1">
      <c r="J374" s="87"/>
      <c r="K374" s="87"/>
    </row>
    <row r="375" spans="10:11" s="49" customFormat="1">
      <c r="J375" s="87"/>
      <c r="K375" s="87"/>
    </row>
    <row r="376" spans="10:11" s="49" customFormat="1">
      <c r="J376" s="87"/>
      <c r="K376" s="87"/>
    </row>
    <row r="377" spans="10:11" s="49" customFormat="1">
      <c r="J377" s="87"/>
      <c r="K377" s="87"/>
    </row>
    <row r="378" spans="10:11" s="49" customFormat="1">
      <c r="J378" s="87"/>
      <c r="K378" s="87"/>
    </row>
    <row r="379" spans="10:11" s="49" customFormat="1">
      <c r="J379" s="87"/>
      <c r="K379" s="87"/>
    </row>
    <row r="380" spans="10:11" s="49" customFormat="1">
      <c r="J380" s="87"/>
      <c r="K380" s="87"/>
    </row>
    <row r="381" spans="10:11" s="49" customFormat="1">
      <c r="J381" s="87"/>
      <c r="K381" s="87"/>
    </row>
    <row r="382" spans="10:11" s="49" customFormat="1">
      <c r="J382" s="87"/>
      <c r="K382" s="87"/>
    </row>
    <row r="383" spans="10:11" s="49" customFormat="1">
      <c r="J383" s="87"/>
      <c r="K383" s="87"/>
    </row>
    <row r="384" spans="10:11" s="49" customFormat="1">
      <c r="J384" s="87"/>
      <c r="K384" s="87"/>
    </row>
    <row r="385" spans="10:11" s="49" customFormat="1">
      <c r="J385" s="87"/>
      <c r="K385" s="87"/>
    </row>
    <row r="386" spans="10:11" s="49" customFormat="1">
      <c r="J386" s="87"/>
      <c r="K386" s="87"/>
    </row>
    <row r="387" spans="10:11" s="49" customFormat="1">
      <c r="J387" s="87"/>
      <c r="K387" s="87"/>
    </row>
    <row r="388" spans="10:11" s="49" customFormat="1">
      <c r="J388" s="87"/>
      <c r="K388" s="87"/>
    </row>
    <row r="389" spans="10:11" s="49" customFormat="1">
      <c r="J389" s="87"/>
      <c r="K389" s="87"/>
    </row>
    <row r="390" spans="10:11" s="49" customFormat="1">
      <c r="J390" s="87"/>
      <c r="K390" s="87"/>
    </row>
    <row r="391" spans="10:11" s="49" customFormat="1">
      <c r="J391" s="87"/>
      <c r="K391" s="87"/>
    </row>
    <row r="392" spans="10:11" s="49" customFormat="1">
      <c r="J392" s="87"/>
      <c r="K392" s="87"/>
    </row>
    <row r="393" spans="10:11" s="49" customFormat="1">
      <c r="J393" s="87"/>
      <c r="K393" s="87"/>
    </row>
    <row r="394" spans="10:11" s="49" customFormat="1">
      <c r="J394" s="87"/>
      <c r="K394" s="87"/>
    </row>
    <row r="395" spans="10:11" s="49" customFormat="1">
      <c r="J395" s="87"/>
      <c r="K395" s="87"/>
    </row>
    <row r="396" spans="10:11" s="49" customFormat="1">
      <c r="J396" s="87"/>
      <c r="K396" s="87"/>
    </row>
    <row r="397" spans="10:11" s="49" customFormat="1">
      <c r="J397" s="87"/>
      <c r="K397" s="87"/>
    </row>
    <row r="398" spans="10:11" s="49" customFormat="1">
      <c r="J398" s="87"/>
      <c r="K398" s="87"/>
    </row>
    <row r="399" spans="10:11" s="49" customFormat="1">
      <c r="J399" s="87"/>
      <c r="K399" s="87"/>
    </row>
    <row r="400" spans="10:11" s="49" customFormat="1">
      <c r="J400" s="87"/>
      <c r="K400" s="87"/>
    </row>
    <row r="401" spans="10:11" s="49" customFormat="1">
      <c r="J401" s="87"/>
      <c r="K401" s="87"/>
    </row>
    <row r="402" spans="10:11" s="49" customFormat="1">
      <c r="J402" s="87"/>
      <c r="K402" s="87"/>
    </row>
    <row r="403" spans="10:11" s="49" customFormat="1">
      <c r="J403" s="87"/>
      <c r="K403" s="87"/>
    </row>
    <row r="404" spans="10:11" s="49" customFormat="1">
      <c r="J404" s="87"/>
      <c r="K404" s="87"/>
    </row>
    <row r="405" spans="10:11" s="49" customFormat="1">
      <c r="J405" s="87"/>
      <c r="K405" s="87"/>
    </row>
    <row r="406" spans="10:11" s="49" customFormat="1">
      <c r="J406" s="87"/>
      <c r="K406" s="87"/>
    </row>
    <row r="407" spans="10:11" s="49" customFormat="1">
      <c r="J407" s="87"/>
      <c r="K407" s="87"/>
    </row>
    <row r="408" spans="10:11" s="49" customFormat="1">
      <c r="J408" s="87"/>
      <c r="K408" s="87"/>
    </row>
    <row r="409" spans="10:11" s="49" customFormat="1">
      <c r="J409" s="87"/>
      <c r="K409" s="87"/>
    </row>
    <row r="410" spans="10:11" s="49" customFormat="1">
      <c r="J410" s="87"/>
      <c r="K410" s="87"/>
    </row>
    <row r="411" spans="10:11" s="49" customFormat="1">
      <c r="J411" s="87"/>
      <c r="K411" s="87"/>
    </row>
    <row r="412" spans="10:11" s="49" customFormat="1">
      <c r="J412" s="87"/>
      <c r="K412" s="87"/>
    </row>
    <row r="413" spans="10:11" s="49" customFormat="1">
      <c r="J413" s="87"/>
      <c r="K413" s="87"/>
    </row>
    <row r="414" spans="10:11" s="49" customFormat="1">
      <c r="J414" s="87"/>
      <c r="K414" s="87"/>
    </row>
    <row r="415" spans="10:11" s="49" customFormat="1">
      <c r="J415" s="87"/>
      <c r="K415" s="87"/>
    </row>
    <row r="416" spans="10:11" s="49" customFormat="1">
      <c r="J416" s="87"/>
      <c r="K416" s="87"/>
    </row>
    <row r="417" spans="10:11" s="49" customFormat="1">
      <c r="J417" s="87"/>
      <c r="K417" s="87"/>
    </row>
    <row r="418" spans="10:11" s="49" customFormat="1">
      <c r="J418" s="87"/>
      <c r="K418" s="87"/>
    </row>
    <row r="419" spans="10:11" s="49" customFormat="1">
      <c r="J419" s="87"/>
      <c r="K419" s="87"/>
    </row>
    <row r="420" spans="10:11" s="49" customFormat="1">
      <c r="J420" s="87"/>
      <c r="K420" s="87"/>
    </row>
    <row r="421" spans="10:11" s="49" customFormat="1">
      <c r="J421" s="87"/>
      <c r="K421" s="87"/>
    </row>
    <row r="422" spans="10:11" s="49" customFormat="1">
      <c r="J422" s="87"/>
      <c r="K422" s="87"/>
    </row>
    <row r="423" spans="10:11" s="49" customFormat="1">
      <c r="J423" s="87"/>
      <c r="K423" s="87"/>
    </row>
    <row r="424" spans="10:11" s="49" customFormat="1">
      <c r="J424" s="87"/>
      <c r="K424" s="87"/>
    </row>
    <row r="425" spans="10:11" s="49" customFormat="1">
      <c r="J425" s="87"/>
      <c r="K425" s="87"/>
    </row>
    <row r="426" spans="10:11" s="49" customFormat="1">
      <c r="J426" s="87"/>
      <c r="K426" s="87"/>
    </row>
    <row r="427" spans="10:11" s="49" customFormat="1">
      <c r="J427" s="87"/>
      <c r="K427" s="87"/>
    </row>
    <row r="428" spans="10:11" s="49" customFormat="1">
      <c r="J428" s="87"/>
      <c r="K428" s="87"/>
    </row>
    <row r="429" spans="10:11" s="49" customFormat="1">
      <c r="J429" s="87"/>
      <c r="K429" s="87"/>
    </row>
    <row r="430" spans="10:11" s="49" customFormat="1">
      <c r="J430" s="87"/>
      <c r="K430" s="87"/>
    </row>
    <row r="431" spans="10:11" s="49" customFormat="1">
      <c r="J431" s="87"/>
      <c r="K431" s="87"/>
    </row>
    <row r="432" spans="10:11" s="49" customFormat="1">
      <c r="J432" s="87"/>
      <c r="K432" s="87"/>
    </row>
    <row r="433" spans="10:11" s="49" customFormat="1">
      <c r="J433" s="87"/>
      <c r="K433" s="87"/>
    </row>
    <row r="434" spans="10:11" s="49" customFormat="1">
      <c r="J434" s="87"/>
      <c r="K434" s="87"/>
    </row>
    <row r="435" spans="10:11" s="49" customFormat="1">
      <c r="J435" s="87"/>
      <c r="K435" s="87"/>
    </row>
    <row r="436" spans="10:11" s="49" customFormat="1">
      <c r="J436" s="87"/>
      <c r="K436" s="87"/>
    </row>
    <row r="437" spans="10:11" s="49" customFormat="1">
      <c r="J437" s="87"/>
      <c r="K437" s="87"/>
    </row>
    <row r="438" spans="10:11" s="49" customFormat="1">
      <c r="J438" s="87"/>
      <c r="K438" s="87"/>
    </row>
    <row r="439" spans="10:11" s="49" customFormat="1">
      <c r="J439" s="87"/>
      <c r="K439" s="87"/>
    </row>
    <row r="440" spans="10:11" s="49" customFormat="1">
      <c r="J440" s="87"/>
      <c r="K440" s="87"/>
    </row>
    <row r="441" spans="10:11" s="49" customFormat="1">
      <c r="J441" s="87"/>
      <c r="K441" s="87"/>
    </row>
    <row r="442" spans="10:11" s="49" customFormat="1">
      <c r="J442" s="87"/>
      <c r="K442" s="87"/>
    </row>
    <row r="443" spans="10:11" s="49" customFormat="1">
      <c r="J443" s="87"/>
      <c r="K443" s="87"/>
    </row>
    <row r="444" spans="10:11" s="49" customFormat="1">
      <c r="J444" s="87"/>
      <c r="K444" s="87"/>
    </row>
    <row r="445" spans="10:11" s="49" customFormat="1">
      <c r="J445" s="87"/>
      <c r="K445" s="87"/>
    </row>
    <row r="446" spans="10:11" s="49" customFormat="1">
      <c r="J446" s="87"/>
      <c r="K446" s="87"/>
    </row>
    <row r="447" spans="10:11" s="49" customFormat="1">
      <c r="J447" s="87"/>
      <c r="K447" s="87"/>
    </row>
    <row r="448" spans="10:11" s="49" customFormat="1">
      <c r="J448" s="87"/>
      <c r="K448" s="87"/>
    </row>
    <row r="449" spans="10:11" s="49" customFormat="1">
      <c r="J449" s="87"/>
      <c r="K449" s="87"/>
    </row>
    <row r="450" spans="10:11" s="49" customFormat="1">
      <c r="J450" s="87"/>
      <c r="K450" s="87"/>
    </row>
    <row r="451" spans="10:11" s="49" customFormat="1">
      <c r="J451" s="87"/>
      <c r="K451" s="87"/>
    </row>
    <row r="452" spans="10:11" s="49" customFormat="1">
      <c r="J452" s="87"/>
      <c r="K452" s="87"/>
    </row>
    <row r="453" spans="10:11" s="49" customFormat="1">
      <c r="J453" s="87"/>
      <c r="K453" s="87"/>
    </row>
    <row r="454" spans="10:11" s="49" customFormat="1">
      <c r="J454" s="87"/>
      <c r="K454" s="87"/>
    </row>
    <row r="455" spans="10:11" s="49" customFormat="1">
      <c r="J455" s="87"/>
      <c r="K455" s="87"/>
    </row>
    <row r="456" spans="10:11" s="49" customFormat="1">
      <c r="J456" s="87"/>
      <c r="K456" s="87"/>
    </row>
    <row r="457" spans="10:11" s="49" customFormat="1">
      <c r="J457" s="87"/>
      <c r="K457" s="87"/>
    </row>
    <row r="458" spans="10:11" s="49" customFormat="1">
      <c r="J458" s="87"/>
      <c r="K458" s="87"/>
    </row>
    <row r="459" spans="10:11" s="49" customFormat="1">
      <c r="J459" s="87"/>
      <c r="K459" s="87"/>
    </row>
    <row r="460" spans="10:11" s="49" customFormat="1">
      <c r="J460" s="87"/>
      <c r="K460" s="87"/>
    </row>
    <row r="461" spans="10:11" s="49" customFormat="1">
      <c r="J461" s="87"/>
      <c r="K461" s="87"/>
    </row>
    <row r="462" spans="10:11" s="49" customFormat="1">
      <c r="J462" s="87"/>
      <c r="K462" s="87"/>
    </row>
    <row r="463" spans="10:11" s="49" customFormat="1">
      <c r="J463" s="87"/>
      <c r="K463" s="87"/>
    </row>
    <row r="464" spans="10:11" s="49" customFormat="1">
      <c r="J464" s="87"/>
      <c r="K464" s="87"/>
    </row>
    <row r="465" spans="10:11" s="49" customFormat="1">
      <c r="J465" s="87"/>
      <c r="K465" s="87"/>
    </row>
    <row r="466" spans="10:11" s="49" customFormat="1">
      <c r="J466" s="87"/>
      <c r="K466" s="87"/>
    </row>
    <row r="467" spans="10:11" s="49" customFormat="1">
      <c r="J467" s="87"/>
      <c r="K467" s="87"/>
    </row>
    <row r="468" spans="10:11" s="49" customFormat="1">
      <c r="J468" s="87"/>
      <c r="K468" s="87"/>
    </row>
    <row r="469" spans="10:11" s="49" customFormat="1">
      <c r="J469" s="87"/>
      <c r="K469" s="87"/>
    </row>
    <row r="470" spans="10:11" s="49" customFormat="1">
      <c r="J470" s="87"/>
      <c r="K470" s="87"/>
    </row>
    <row r="471" spans="10:11" s="49" customFormat="1">
      <c r="J471" s="87"/>
      <c r="K471" s="87"/>
    </row>
    <row r="472" spans="10:11" s="49" customFormat="1">
      <c r="J472" s="87"/>
      <c r="K472" s="87"/>
    </row>
    <row r="473" spans="10:11" s="49" customFormat="1">
      <c r="J473" s="87"/>
      <c r="K473" s="87"/>
    </row>
    <row r="474" spans="10:11" s="49" customFormat="1">
      <c r="J474" s="87"/>
      <c r="K474" s="87"/>
    </row>
    <row r="475" spans="10:11" s="49" customFormat="1">
      <c r="J475" s="87"/>
      <c r="K475" s="87"/>
    </row>
    <row r="476" spans="10:11" s="49" customFormat="1">
      <c r="J476" s="87"/>
      <c r="K476" s="87"/>
    </row>
    <row r="477" spans="10:11" s="49" customFormat="1">
      <c r="J477" s="87"/>
      <c r="K477" s="87"/>
    </row>
    <row r="478" spans="10:11" s="49" customFormat="1">
      <c r="J478" s="87"/>
      <c r="K478" s="87"/>
    </row>
    <row r="479" spans="10:11" s="49" customFormat="1">
      <c r="J479" s="87"/>
      <c r="K479" s="87"/>
    </row>
    <row r="480" spans="10:11" s="49" customFormat="1">
      <c r="J480" s="87"/>
      <c r="K480" s="87"/>
    </row>
    <row r="481" spans="10:11" s="49" customFormat="1">
      <c r="J481" s="87"/>
      <c r="K481" s="87"/>
    </row>
    <row r="482" spans="10:11" s="49" customFormat="1">
      <c r="J482" s="87"/>
      <c r="K482" s="87"/>
    </row>
    <row r="483" spans="10:11" s="49" customFormat="1">
      <c r="J483" s="87"/>
      <c r="K483" s="87"/>
    </row>
    <row r="484" spans="10:11" s="49" customFormat="1">
      <c r="J484" s="87"/>
      <c r="K484" s="87"/>
    </row>
    <row r="485" spans="10:11" s="49" customFormat="1">
      <c r="J485" s="87"/>
      <c r="K485" s="87"/>
    </row>
    <row r="486" spans="10:11" s="49" customFormat="1">
      <c r="J486" s="87"/>
      <c r="K486" s="87"/>
    </row>
    <row r="487" spans="10:11" s="49" customFormat="1">
      <c r="J487" s="87"/>
      <c r="K487" s="87"/>
    </row>
    <row r="488" spans="10:11" s="49" customFormat="1">
      <c r="J488" s="87"/>
      <c r="K488" s="87"/>
    </row>
    <row r="489" spans="10:11" s="49" customFormat="1">
      <c r="J489" s="87"/>
      <c r="K489" s="87"/>
    </row>
  </sheetData>
  <mergeCells count="3">
    <mergeCell ref="J6:K6"/>
    <mergeCell ref="A1:I1"/>
    <mergeCell ref="A3:I3"/>
  </mergeCells>
  <pageMargins left="0.51181102362204722" right="0.51181102362204722" top="0.78740157480314965" bottom="0.78740157480314965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2"/>
  <sheetViews>
    <sheetView topLeftCell="A289" zoomScaleNormal="100" workbookViewId="0">
      <selection activeCell="A302" sqref="A302"/>
    </sheetView>
  </sheetViews>
  <sheetFormatPr defaultRowHeight="15"/>
  <cols>
    <col min="1" max="1" width="8.42578125" customWidth="1"/>
    <col min="2" max="2" width="59.42578125" customWidth="1"/>
    <col min="3" max="3" width="12.42578125" customWidth="1"/>
    <col min="4" max="4" width="3.42578125" style="11" customWidth="1"/>
    <col min="5" max="5" width="10.7109375" style="11" customWidth="1"/>
    <col min="6" max="6" width="11.5703125" style="11" bestFit="1" customWidth="1"/>
  </cols>
  <sheetData>
    <row r="1" spans="1:6" s="11" customFormat="1"/>
    <row r="2" spans="1:6" s="11" customFormat="1" ht="21">
      <c r="A2" s="116" t="s">
        <v>249</v>
      </c>
      <c r="B2" s="117"/>
      <c r="C2" s="117"/>
      <c r="D2" s="117"/>
      <c r="E2" s="117"/>
      <c r="F2" s="118"/>
    </row>
    <row r="3" spans="1:6" s="11" customFormat="1"/>
    <row r="4" spans="1:6" s="11" customFormat="1">
      <c r="A4" s="125" t="s">
        <v>234</v>
      </c>
      <c r="B4" s="125"/>
      <c r="C4" s="125"/>
      <c r="D4" s="125"/>
      <c r="E4" s="125"/>
      <c r="F4" s="125"/>
    </row>
    <row r="5" spans="1:6" s="11" customFormat="1" ht="6.75" customHeight="1">
      <c r="A5" s="126"/>
      <c r="B5" s="127"/>
      <c r="C5" s="127"/>
      <c r="D5" s="127"/>
      <c r="E5" s="127"/>
      <c r="F5" s="128"/>
    </row>
    <row r="6" spans="1:6" s="11" customFormat="1">
      <c r="A6" s="122" t="s">
        <v>243</v>
      </c>
      <c r="B6" s="123"/>
      <c r="C6" s="123"/>
      <c r="D6" s="123"/>
      <c r="E6" s="123"/>
      <c r="F6" s="124"/>
    </row>
    <row r="7" spans="1:6" s="11" customFormat="1" ht="6" customHeight="1">
      <c r="A7" s="129"/>
      <c r="B7" s="130"/>
      <c r="C7" s="130"/>
      <c r="D7" s="130"/>
      <c r="E7" s="130"/>
      <c r="F7" s="131"/>
    </row>
    <row r="8" spans="1:6" s="11" customFormat="1" ht="10.5" customHeight="1"/>
    <row r="9" spans="1:6" s="11" customFormat="1">
      <c r="C9" s="42" t="s">
        <v>248</v>
      </c>
    </row>
    <row r="10" spans="1:6" s="11" customFormat="1">
      <c r="B10" s="18" t="s">
        <v>239</v>
      </c>
      <c r="C10" s="56">
        <v>61.43</v>
      </c>
      <c r="D10" s="3"/>
      <c r="E10" s="3"/>
    </row>
    <row r="11" spans="1:6" s="11" customFormat="1">
      <c r="B11" s="18" t="s">
        <v>240</v>
      </c>
      <c r="C11" s="56">
        <v>330.08</v>
      </c>
      <c r="D11" s="3"/>
      <c r="E11" s="3"/>
    </row>
    <row r="12" spans="1:6" s="11" customFormat="1">
      <c r="B12" s="3"/>
      <c r="C12" s="41"/>
      <c r="D12" s="3"/>
      <c r="E12" s="3"/>
    </row>
    <row r="13" spans="1:6" s="11" customFormat="1" ht="30">
      <c r="B13" s="3"/>
      <c r="C13" s="45" t="s">
        <v>233</v>
      </c>
      <c r="D13" s="3"/>
      <c r="E13" s="3"/>
    </row>
    <row r="14" spans="1:6" s="11" customFormat="1">
      <c r="B14" s="6" t="s">
        <v>231</v>
      </c>
      <c r="C14" s="56">
        <v>20</v>
      </c>
      <c r="D14" s="3"/>
      <c r="E14" s="3"/>
    </row>
    <row r="15" spans="1:6" s="11" customFormat="1">
      <c r="B15" s="44" t="s">
        <v>232</v>
      </c>
      <c r="C15" s="56">
        <v>20</v>
      </c>
      <c r="D15" s="3"/>
      <c r="E15" s="3"/>
    </row>
    <row r="16" spans="1:6" s="11" customFormat="1">
      <c r="B16" s="43"/>
      <c r="C16" s="41"/>
      <c r="D16" s="3"/>
      <c r="E16" s="3"/>
    </row>
    <row r="17" spans="1:6" s="11" customFormat="1">
      <c r="A17" s="125" t="s">
        <v>235</v>
      </c>
      <c r="B17" s="125"/>
      <c r="C17" s="125"/>
      <c r="D17" s="125"/>
      <c r="E17" s="125"/>
      <c r="F17" s="125"/>
    </row>
    <row r="18" spans="1:6" s="11" customFormat="1" ht="6.75" customHeight="1">
      <c r="A18" s="126"/>
      <c r="B18" s="127"/>
      <c r="C18" s="127"/>
      <c r="D18" s="127"/>
      <c r="E18" s="127"/>
      <c r="F18" s="128"/>
    </row>
    <row r="19" spans="1:6" s="11" customFormat="1">
      <c r="A19" s="122" t="s">
        <v>247</v>
      </c>
      <c r="B19" s="123"/>
      <c r="C19" s="123"/>
      <c r="D19" s="123"/>
      <c r="E19" s="123"/>
      <c r="F19" s="124"/>
    </row>
    <row r="20" spans="1:6" s="11" customFormat="1">
      <c r="A20" s="122" t="s">
        <v>243</v>
      </c>
      <c r="B20" s="123"/>
      <c r="C20" s="123"/>
      <c r="D20" s="123"/>
      <c r="E20" s="123"/>
      <c r="F20" s="124"/>
    </row>
    <row r="21" spans="1:6" s="11" customFormat="1" ht="6" customHeight="1">
      <c r="A21" s="129"/>
      <c r="B21" s="130"/>
      <c r="C21" s="130"/>
      <c r="D21" s="130"/>
      <c r="E21" s="130"/>
      <c r="F21" s="131"/>
    </row>
    <row r="22" spans="1:6" s="11" customFormat="1" ht="11.25" customHeight="1">
      <c r="B22" s="3"/>
      <c r="C22" s="3"/>
      <c r="D22" s="3"/>
      <c r="E22" s="3"/>
      <c r="F22" s="41"/>
    </row>
    <row r="23" spans="1:6" s="11" customFormat="1" ht="45">
      <c r="A23" s="2" t="s">
        <v>238</v>
      </c>
      <c r="B23" s="3"/>
      <c r="C23" s="46" t="s">
        <v>236</v>
      </c>
      <c r="D23" s="3"/>
      <c r="E23" s="48" t="s">
        <v>244</v>
      </c>
      <c r="F23" s="47" t="s">
        <v>237</v>
      </c>
    </row>
    <row r="24" spans="1:6" s="11" customFormat="1">
      <c r="A24" s="2" t="s">
        <v>250</v>
      </c>
      <c r="B24" s="19" t="s">
        <v>245</v>
      </c>
      <c r="C24" s="56">
        <f>ROUND(C10*(C14/100+1),2)</f>
        <v>73.72</v>
      </c>
      <c r="D24" s="3"/>
      <c r="E24" s="21">
        <v>7800</v>
      </c>
      <c r="F24" s="56">
        <f>ROUND(C24*E24,2)</f>
        <v>575016</v>
      </c>
    </row>
    <row r="25" spans="1:6" s="11" customFormat="1">
      <c r="A25" s="2" t="s">
        <v>251</v>
      </c>
      <c r="B25" s="19" t="s">
        <v>246</v>
      </c>
      <c r="C25" s="56">
        <f>ROUND(C11*(C15/100+1),2)</f>
        <v>396.1</v>
      </c>
      <c r="D25" s="3"/>
      <c r="E25" s="21">
        <v>160</v>
      </c>
      <c r="F25" s="56">
        <f>ROUND(C25*E25,2)</f>
        <v>63376</v>
      </c>
    </row>
    <row r="26" spans="1:6" s="11" customFormat="1">
      <c r="A26" s="2"/>
      <c r="B26" s="55" t="s">
        <v>241</v>
      </c>
      <c r="C26" s="41"/>
      <c r="D26" s="3"/>
      <c r="E26" s="53"/>
      <c r="F26" s="57">
        <f>SUM(F24:F25)</f>
        <v>638392</v>
      </c>
    </row>
    <row r="27" spans="1:6" s="11" customFormat="1"/>
    <row r="28" spans="1:6" s="11" customFormat="1" ht="6.75" customHeight="1">
      <c r="A28" s="54"/>
      <c r="B28" s="54"/>
      <c r="C28" s="54"/>
      <c r="D28" s="54"/>
      <c r="E28" s="54"/>
      <c r="F28" s="54"/>
    </row>
    <row r="29" spans="1:6" s="11" customFormat="1"/>
    <row r="30" spans="1:6" s="11" customFormat="1">
      <c r="A30" s="125" t="s">
        <v>226</v>
      </c>
      <c r="B30" s="125"/>
      <c r="C30" s="125"/>
      <c r="D30" s="125"/>
      <c r="E30" s="125"/>
      <c r="F30" s="125"/>
    </row>
    <row r="31" spans="1:6" s="11" customFormat="1" ht="8.25" customHeight="1">
      <c r="A31" s="35"/>
      <c r="B31" s="36"/>
      <c r="C31" s="36"/>
      <c r="D31" s="36"/>
      <c r="E31" s="36"/>
      <c r="F31" s="37"/>
    </row>
    <row r="32" spans="1:6" s="11" customFormat="1">
      <c r="A32" s="122" t="s">
        <v>228</v>
      </c>
      <c r="B32" s="123"/>
      <c r="C32" s="123"/>
      <c r="D32" s="123"/>
      <c r="E32" s="123"/>
      <c r="F32" s="124"/>
    </row>
    <row r="33" spans="1:6" s="11" customFormat="1">
      <c r="A33" s="122" t="s">
        <v>242</v>
      </c>
      <c r="B33" s="123"/>
      <c r="C33" s="123"/>
      <c r="D33" s="123"/>
      <c r="E33" s="123"/>
      <c r="F33" s="124"/>
    </row>
    <row r="34" spans="1:6" s="11" customFormat="1" ht="8.25" customHeight="1">
      <c r="A34" s="38"/>
      <c r="B34" s="39"/>
      <c r="C34" s="39"/>
      <c r="D34" s="39"/>
      <c r="E34" s="39"/>
      <c r="F34" s="40"/>
    </row>
    <row r="35" spans="1:6" s="11" customFormat="1" ht="8.25" customHeight="1">
      <c r="A35" s="29"/>
      <c r="B35" s="29"/>
      <c r="C35" s="29"/>
      <c r="D35" s="29"/>
      <c r="E35" s="29"/>
      <c r="F35" s="29"/>
    </row>
    <row r="36" spans="1:6">
      <c r="A36" s="14" t="s">
        <v>9</v>
      </c>
      <c r="B36" s="15"/>
      <c r="C36" s="29"/>
      <c r="D36" s="29"/>
      <c r="E36" s="29"/>
      <c r="F36" s="29"/>
    </row>
    <row r="37" spans="1:6" ht="30">
      <c r="A37" s="50" t="s">
        <v>227</v>
      </c>
      <c r="B37" s="51" t="s">
        <v>0</v>
      </c>
      <c r="C37" s="30" t="s">
        <v>221</v>
      </c>
      <c r="D37" s="30"/>
      <c r="E37" s="42" t="s">
        <v>229</v>
      </c>
      <c r="F37" s="42" t="s">
        <v>222</v>
      </c>
    </row>
    <row r="38" spans="1:6">
      <c r="A38" s="21">
        <v>300078</v>
      </c>
      <c r="B38" s="22" t="s">
        <v>126</v>
      </c>
      <c r="C38" s="21">
        <v>1.07</v>
      </c>
      <c r="D38" s="21" t="s">
        <v>223</v>
      </c>
      <c r="E38" s="58">
        <f>$C$24</f>
        <v>73.72</v>
      </c>
      <c r="F38" s="59">
        <f>ROUND(C38*E38,2)</f>
        <v>78.88</v>
      </c>
    </row>
    <row r="39" spans="1:6">
      <c r="A39" s="23">
        <v>300008</v>
      </c>
      <c r="B39" s="24" t="s">
        <v>8</v>
      </c>
      <c r="C39" s="21">
        <v>2</v>
      </c>
      <c r="D39" s="21" t="s">
        <v>223</v>
      </c>
      <c r="E39" s="58">
        <f t="shared" ref="E39:E102" si="0">$C$24</f>
        <v>73.72</v>
      </c>
      <c r="F39" s="59">
        <f t="shared" ref="F39:F43" si="1">ROUND(C39*E39,2)</f>
        <v>147.44</v>
      </c>
    </row>
    <row r="40" spans="1:6" s="11" customFormat="1">
      <c r="A40" s="23">
        <v>300006</v>
      </c>
      <c r="B40" s="24" t="s">
        <v>127</v>
      </c>
      <c r="C40" s="21">
        <v>9.19</v>
      </c>
      <c r="D40" s="21" t="s">
        <v>223</v>
      </c>
      <c r="E40" s="58">
        <f t="shared" si="0"/>
        <v>73.72</v>
      </c>
      <c r="F40" s="59">
        <f t="shared" si="1"/>
        <v>677.49</v>
      </c>
    </row>
    <row r="41" spans="1:6">
      <c r="A41" s="23">
        <v>300290</v>
      </c>
      <c r="B41" s="24" t="s">
        <v>10</v>
      </c>
      <c r="C41" s="21">
        <v>1.5</v>
      </c>
      <c r="D41" s="21" t="s">
        <v>223</v>
      </c>
      <c r="E41" s="58">
        <f t="shared" si="0"/>
        <v>73.72</v>
      </c>
      <c r="F41" s="59">
        <f t="shared" si="1"/>
        <v>110.58</v>
      </c>
    </row>
    <row r="42" spans="1:6">
      <c r="A42" s="23">
        <v>300022</v>
      </c>
      <c r="B42" s="24" t="s">
        <v>11</v>
      </c>
      <c r="C42" s="21">
        <v>2.5</v>
      </c>
      <c r="D42" s="21" t="s">
        <v>223</v>
      </c>
      <c r="E42" s="58">
        <f t="shared" si="0"/>
        <v>73.72</v>
      </c>
      <c r="F42" s="59">
        <f t="shared" si="1"/>
        <v>184.3</v>
      </c>
    </row>
    <row r="43" spans="1:6">
      <c r="A43" s="23">
        <v>300291</v>
      </c>
      <c r="B43" s="24" t="s">
        <v>12</v>
      </c>
      <c r="C43" s="21">
        <v>0.7</v>
      </c>
      <c r="D43" s="21" t="s">
        <v>223</v>
      </c>
      <c r="E43" s="58">
        <f t="shared" si="0"/>
        <v>73.72</v>
      </c>
      <c r="F43" s="59">
        <f t="shared" si="1"/>
        <v>51.6</v>
      </c>
    </row>
    <row r="44" spans="1:6">
      <c r="A44" s="23">
        <v>300025</v>
      </c>
      <c r="B44" s="24" t="s">
        <v>4</v>
      </c>
      <c r="C44" s="21">
        <v>2</v>
      </c>
      <c r="D44" s="21" t="s">
        <v>223</v>
      </c>
      <c r="E44" s="58">
        <f t="shared" si="0"/>
        <v>73.72</v>
      </c>
      <c r="F44" s="59">
        <f t="shared" ref="F44:F62" si="2">ROUND(C44*E44,2)</f>
        <v>147.44</v>
      </c>
    </row>
    <row r="45" spans="1:6">
      <c r="A45" s="23">
        <v>300026</v>
      </c>
      <c r="B45" s="24" t="s">
        <v>13</v>
      </c>
      <c r="C45" s="21">
        <v>1.2</v>
      </c>
      <c r="D45" s="21" t="s">
        <v>223</v>
      </c>
      <c r="E45" s="58">
        <f t="shared" si="0"/>
        <v>73.72</v>
      </c>
      <c r="F45" s="59">
        <f t="shared" si="2"/>
        <v>88.46</v>
      </c>
    </row>
    <row r="46" spans="1:6">
      <c r="A46" s="23">
        <v>300308</v>
      </c>
      <c r="B46" s="24" t="s">
        <v>14</v>
      </c>
      <c r="C46" s="21">
        <v>0.96</v>
      </c>
      <c r="D46" s="21" t="s">
        <v>223</v>
      </c>
      <c r="E46" s="58">
        <f t="shared" si="0"/>
        <v>73.72</v>
      </c>
      <c r="F46" s="59">
        <f t="shared" si="2"/>
        <v>70.77</v>
      </c>
    </row>
    <row r="47" spans="1:6">
      <c r="A47" s="23">
        <v>300314</v>
      </c>
      <c r="B47" s="24" t="s">
        <v>15</v>
      </c>
      <c r="C47" s="21">
        <v>1</v>
      </c>
      <c r="D47" s="21" t="s">
        <v>223</v>
      </c>
      <c r="E47" s="58">
        <f t="shared" si="0"/>
        <v>73.72</v>
      </c>
      <c r="F47" s="59">
        <f t="shared" si="2"/>
        <v>73.72</v>
      </c>
    </row>
    <row r="48" spans="1:6">
      <c r="A48" s="23">
        <v>300107</v>
      </c>
      <c r="B48" s="25" t="s">
        <v>16</v>
      </c>
      <c r="C48" s="21">
        <v>0.48</v>
      </c>
      <c r="D48" s="21" t="s">
        <v>223</v>
      </c>
      <c r="E48" s="58">
        <f t="shared" si="0"/>
        <v>73.72</v>
      </c>
      <c r="F48" s="59">
        <f t="shared" si="2"/>
        <v>35.39</v>
      </c>
    </row>
    <row r="49" spans="1:6">
      <c r="A49" s="23">
        <v>300321</v>
      </c>
      <c r="B49" s="24" t="s">
        <v>5</v>
      </c>
      <c r="C49" s="21">
        <v>0.3</v>
      </c>
      <c r="D49" s="21" t="s">
        <v>223</v>
      </c>
      <c r="E49" s="58">
        <f t="shared" si="0"/>
        <v>73.72</v>
      </c>
      <c r="F49" s="59">
        <f t="shared" si="2"/>
        <v>22.12</v>
      </c>
    </row>
    <row r="50" spans="1:6">
      <c r="A50" s="23">
        <v>300319</v>
      </c>
      <c r="B50" s="24" t="s">
        <v>17</v>
      </c>
      <c r="C50" s="21">
        <v>0.2</v>
      </c>
      <c r="D50" s="21" t="s">
        <v>223</v>
      </c>
      <c r="E50" s="58">
        <f t="shared" si="0"/>
        <v>73.72</v>
      </c>
      <c r="F50" s="59">
        <f t="shared" si="2"/>
        <v>14.74</v>
      </c>
    </row>
    <row r="51" spans="1:6">
      <c r="A51" s="23">
        <v>300042</v>
      </c>
      <c r="B51" s="24" t="s">
        <v>2</v>
      </c>
      <c r="C51" s="21">
        <v>10</v>
      </c>
      <c r="D51" s="21" t="s">
        <v>223</v>
      </c>
      <c r="E51" s="58">
        <f t="shared" si="0"/>
        <v>73.72</v>
      </c>
      <c r="F51" s="59">
        <f t="shared" si="2"/>
        <v>737.2</v>
      </c>
    </row>
    <row r="52" spans="1:6">
      <c r="A52" s="23">
        <v>300178</v>
      </c>
      <c r="B52" s="24" t="s">
        <v>18</v>
      </c>
      <c r="C52" s="21">
        <v>1</v>
      </c>
      <c r="D52" s="21" t="s">
        <v>223</v>
      </c>
      <c r="E52" s="58">
        <f t="shared" si="0"/>
        <v>73.72</v>
      </c>
      <c r="F52" s="59">
        <f t="shared" si="2"/>
        <v>73.72</v>
      </c>
    </row>
    <row r="53" spans="1:6">
      <c r="A53" s="23">
        <v>300097</v>
      </c>
      <c r="B53" s="24" t="s">
        <v>129</v>
      </c>
      <c r="C53" s="21">
        <v>63</v>
      </c>
      <c r="D53" s="21" t="s">
        <v>223</v>
      </c>
      <c r="E53" s="58">
        <f t="shared" si="0"/>
        <v>73.72</v>
      </c>
      <c r="F53" s="59">
        <f t="shared" si="2"/>
        <v>4644.3599999999997</v>
      </c>
    </row>
    <row r="54" spans="1:6">
      <c r="A54" s="23">
        <v>300175</v>
      </c>
      <c r="B54" s="24" t="s">
        <v>20</v>
      </c>
      <c r="C54" s="21">
        <v>1.48</v>
      </c>
      <c r="D54" s="21" t="s">
        <v>223</v>
      </c>
      <c r="E54" s="58">
        <f t="shared" si="0"/>
        <v>73.72</v>
      </c>
      <c r="F54" s="59">
        <f t="shared" si="2"/>
        <v>109.11</v>
      </c>
    </row>
    <row r="55" spans="1:6">
      <c r="A55" s="23">
        <v>300188</v>
      </c>
      <c r="B55" s="24" t="s">
        <v>21</v>
      </c>
      <c r="C55" s="21">
        <v>3.1</v>
      </c>
      <c r="D55" s="21" t="s">
        <v>223</v>
      </c>
      <c r="E55" s="58">
        <f t="shared" si="0"/>
        <v>73.72</v>
      </c>
      <c r="F55" s="59">
        <f t="shared" si="2"/>
        <v>228.53</v>
      </c>
    </row>
    <row r="56" spans="1:6">
      <c r="A56" s="23">
        <v>300187</v>
      </c>
      <c r="B56" s="24" t="s">
        <v>22</v>
      </c>
      <c r="C56" s="21">
        <v>1.67</v>
      </c>
      <c r="D56" s="21" t="s">
        <v>223</v>
      </c>
      <c r="E56" s="58">
        <f t="shared" si="0"/>
        <v>73.72</v>
      </c>
      <c r="F56" s="59">
        <f t="shared" si="2"/>
        <v>123.11</v>
      </c>
    </row>
    <row r="57" spans="1:6">
      <c r="A57" s="23">
        <v>300185</v>
      </c>
      <c r="B57" s="24" t="s">
        <v>23</v>
      </c>
      <c r="C57" s="21">
        <v>4.05</v>
      </c>
      <c r="D57" s="21" t="s">
        <v>223</v>
      </c>
      <c r="E57" s="58">
        <f t="shared" si="0"/>
        <v>73.72</v>
      </c>
      <c r="F57" s="59">
        <f t="shared" si="2"/>
        <v>298.57</v>
      </c>
    </row>
    <row r="58" spans="1:6">
      <c r="A58" s="23">
        <v>300221</v>
      </c>
      <c r="B58" s="24" t="s">
        <v>24</v>
      </c>
      <c r="C58" s="21">
        <v>2.2999999999999998</v>
      </c>
      <c r="D58" s="21" t="s">
        <v>223</v>
      </c>
      <c r="E58" s="58">
        <f t="shared" si="0"/>
        <v>73.72</v>
      </c>
      <c r="F58" s="59">
        <f t="shared" si="2"/>
        <v>169.56</v>
      </c>
    </row>
    <row r="59" spans="1:6">
      <c r="A59" s="23">
        <v>300230</v>
      </c>
      <c r="B59" s="24" t="s">
        <v>25</v>
      </c>
      <c r="C59" s="21">
        <v>5</v>
      </c>
      <c r="D59" s="21" t="s">
        <v>223</v>
      </c>
      <c r="E59" s="58">
        <f t="shared" si="0"/>
        <v>73.72</v>
      </c>
      <c r="F59" s="59">
        <f t="shared" si="2"/>
        <v>368.6</v>
      </c>
    </row>
    <row r="60" spans="1:6">
      <c r="A60" s="23">
        <v>300228</v>
      </c>
      <c r="B60" s="24" t="s">
        <v>26</v>
      </c>
      <c r="C60" s="21">
        <v>3.4</v>
      </c>
      <c r="D60" s="21" t="s">
        <v>223</v>
      </c>
      <c r="E60" s="58">
        <f t="shared" si="0"/>
        <v>73.72</v>
      </c>
      <c r="F60" s="59">
        <f t="shared" si="2"/>
        <v>250.65</v>
      </c>
    </row>
    <row r="61" spans="1:6">
      <c r="A61" s="23">
        <v>300190</v>
      </c>
      <c r="B61" s="24" t="s">
        <v>27</v>
      </c>
      <c r="C61" s="21">
        <v>6.75</v>
      </c>
      <c r="D61" s="21" t="s">
        <v>223</v>
      </c>
      <c r="E61" s="58">
        <f t="shared" si="0"/>
        <v>73.72</v>
      </c>
      <c r="F61" s="59">
        <f t="shared" si="2"/>
        <v>497.61</v>
      </c>
    </row>
    <row r="62" spans="1:6">
      <c r="A62" s="23">
        <v>300229</v>
      </c>
      <c r="B62" s="24" t="s">
        <v>28</v>
      </c>
      <c r="C62" s="21">
        <v>3.7</v>
      </c>
      <c r="D62" s="21" t="s">
        <v>223</v>
      </c>
      <c r="E62" s="58">
        <f t="shared" si="0"/>
        <v>73.72</v>
      </c>
      <c r="F62" s="59">
        <f t="shared" si="2"/>
        <v>272.76</v>
      </c>
    </row>
    <row r="63" spans="1:6">
      <c r="A63" s="23">
        <v>300131</v>
      </c>
      <c r="B63" s="24" t="s">
        <v>29</v>
      </c>
      <c r="C63" s="21">
        <v>0.6</v>
      </c>
      <c r="D63" s="21" t="s">
        <v>223</v>
      </c>
      <c r="E63" s="58">
        <f t="shared" si="0"/>
        <v>73.72</v>
      </c>
      <c r="F63" s="59">
        <f>ROUND(C63*E63,2)</f>
        <v>44.23</v>
      </c>
    </row>
    <row r="64" spans="1:6">
      <c r="A64" s="23">
        <v>300134</v>
      </c>
      <c r="B64" s="24" t="s">
        <v>30</v>
      </c>
      <c r="C64" s="21">
        <v>7.0000000000000007E-2</v>
      </c>
      <c r="D64" s="21" t="s">
        <v>223</v>
      </c>
      <c r="E64" s="58">
        <f t="shared" si="0"/>
        <v>73.72</v>
      </c>
      <c r="F64" s="59">
        <f t="shared" ref="F64:F81" si="3">ROUND(C64*E64,2)</f>
        <v>5.16</v>
      </c>
    </row>
    <row r="65" spans="1:6">
      <c r="A65" s="23">
        <v>300327</v>
      </c>
      <c r="B65" s="24" t="s">
        <v>31</v>
      </c>
      <c r="C65" s="21">
        <v>0.6</v>
      </c>
      <c r="D65" s="21" t="s">
        <v>223</v>
      </c>
      <c r="E65" s="58">
        <f t="shared" si="0"/>
        <v>73.72</v>
      </c>
      <c r="F65" s="59">
        <f t="shared" si="3"/>
        <v>44.23</v>
      </c>
    </row>
    <row r="66" spans="1:6">
      <c r="A66" s="23">
        <v>300329</v>
      </c>
      <c r="B66" s="24" t="s">
        <v>32</v>
      </c>
      <c r="C66" s="21">
        <v>4</v>
      </c>
      <c r="D66" s="21" t="s">
        <v>223</v>
      </c>
      <c r="E66" s="58">
        <f t="shared" si="0"/>
        <v>73.72</v>
      </c>
      <c r="F66" s="59">
        <f t="shared" si="3"/>
        <v>294.88</v>
      </c>
    </row>
    <row r="67" spans="1:6">
      <c r="A67" s="23">
        <v>300333</v>
      </c>
      <c r="B67" s="24" t="s">
        <v>33</v>
      </c>
      <c r="C67" s="21">
        <v>0.5</v>
      </c>
      <c r="D67" s="21" t="s">
        <v>223</v>
      </c>
      <c r="E67" s="58">
        <f t="shared" si="0"/>
        <v>73.72</v>
      </c>
      <c r="F67" s="59">
        <f t="shared" si="3"/>
        <v>36.86</v>
      </c>
    </row>
    <row r="68" spans="1:6">
      <c r="A68" s="23">
        <v>300142</v>
      </c>
      <c r="B68" s="24" t="s">
        <v>34</v>
      </c>
      <c r="C68" s="21">
        <v>3</v>
      </c>
      <c r="D68" s="21" t="s">
        <v>223</v>
      </c>
      <c r="E68" s="58">
        <f t="shared" si="0"/>
        <v>73.72</v>
      </c>
      <c r="F68" s="59">
        <f t="shared" si="3"/>
        <v>221.16</v>
      </c>
    </row>
    <row r="69" spans="1:6">
      <c r="A69" s="23">
        <v>300141</v>
      </c>
      <c r="B69" s="24" t="s">
        <v>3</v>
      </c>
      <c r="C69" s="21">
        <v>4</v>
      </c>
      <c r="D69" s="21" t="s">
        <v>223</v>
      </c>
      <c r="E69" s="58">
        <f t="shared" si="0"/>
        <v>73.72</v>
      </c>
      <c r="F69" s="59">
        <f t="shared" si="3"/>
        <v>294.88</v>
      </c>
    </row>
    <row r="70" spans="1:6">
      <c r="A70" s="23">
        <v>300353</v>
      </c>
      <c r="B70" s="24" t="s">
        <v>35</v>
      </c>
      <c r="C70" s="21">
        <v>0.3</v>
      </c>
      <c r="D70" s="21" t="s">
        <v>223</v>
      </c>
      <c r="E70" s="58">
        <f t="shared" si="0"/>
        <v>73.72</v>
      </c>
      <c r="F70" s="59">
        <f t="shared" si="3"/>
        <v>22.12</v>
      </c>
    </row>
    <row r="71" spans="1:6">
      <c r="A71" s="23">
        <v>300355</v>
      </c>
      <c r="B71" s="24" t="s">
        <v>36</v>
      </c>
      <c r="C71" s="21">
        <v>0.5</v>
      </c>
      <c r="D71" s="21" t="s">
        <v>223</v>
      </c>
      <c r="E71" s="58">
        <f t="shared" si="0"/>
        <v>73.72</v>
      </c>
      <c r="F71" s="59">
        <f t="shared" si="3"/>
        <v>36.86</v>
      </c>
    </row>
    <row r="72" spans="1:6">
      <c r="A72" s="23">
        <v>300356</v>
      </c>
      <c r="B72" s="24" t="s">
        <v>37</v>
      </c>
      <c r="C72" s="21">
        <v>1</v>
      </c>
      <c r="D72" s="21" t="s">
        <v>223</v>
      </c>
      <c r="E72" s="58">
        <f t="shared" si="0"/>
        <v>73.72</v>
      </c>
      <c r="F72" s="59">
        <f t="shared" si="3"/>
        <v>73.72</v>
      </c>
    </row>
    <row r="73" spans="1:6">
      <c r="A73" s="23">
        <v>300235</v>
      </c>
      <c r="B73" s="24" t="s">
        <v>38</v>
      </c>
      <c r="C73" s="21">
        <v>0.9</v>
      </c>
      <c r="D73" s="21" t="s">
        <v>223</v>
      </c>
      <c r="E73" s="58">
        <f t="shared" si="0"/>
        <v>73.72</v>
      </c>
      <c r="F73" s="59">
        <f t="shared" si="3"/>
        <v>66.349999999999994</v>
      </c>
    </row>
    <row r="74" spans="1:6">
      <c r="A74" s="23">
        <v>300237</v>
      </c>
      <c r="B74" s="24" t="s">
        <v>39</v>
      </c>
      <c r="C74" s="21">
        <v>1.8</v>
      </c>
      <c r="D74" s="21" t="s">
        <v>223</v>
      </c>
      <c r="E74" s="58">
        <f t="shared" si="0"/>
        <v>73.72</v>
      </c>
      <c r="F74" s="59">
        <f t="shared" si="3"/>
        <v>132.69999999999999</v>
      </c>
    </row>
    <row r="75" spans="1:6">
      <c r="A75" s="23">
        <v>300236</v>
      </c>
      <c r="B75" s="24" t="s">
        <v>40</v>
      </c>
      <c r="C75" s="21">
        <v>2.4</v>
      </c>
      <c r="D75" s="21" t="s">
        <v>223</v>
      </c>
      <c r="E75" s="58">
        <f t="shared" si="0"/>
        <v>73.72</v>
      </c>
      <c r="F75" s="59">
        <f t="shared" si="3"/>
        <v>176.93</v>
      </c>
    </row>
    <row r="76" spans="1:6">
      <c r="A76" s="23">
        <v>300236</v>
      </c>
      <c r="B76" s="24" t="s">
        <v>41</v>
      </c>
      <c r="C76" s="21">
        <v>2.4</v>
      </c>
      <c r="D76" s="21" t="s">
        <v>223</v>
      </c>
      <c r="E76" s="58">
        <f t="shared" si="0"/>
        <v>73.72</v>
      </c>
      <c r="F76" s="59">
        <f t="shared" si="3"/>
        <v>176.93</v>
      </c>
    </row>
    <row r="77" spans="1:6">
      <c r="A77" s="21">
        <v>300155</v>
      </c>
      <c r="B77" s="22" t="s">
        <v>69</v>
      </c>
      <c r="C77" s="21">
        <v>1</v>
      </c>
      <c r="D77" s="21" t="s">
        <v>223</v>
      </c>
      <c r="E77" s="58">
        <f t="shared" si="0"/>
        <v>73.72</v>
      </c>
      <c r="F77" s="59">
        <f t="shared" si="3"/>
        <v>73.72</v>
      </c>
    </row>
    <row r="78" spans="1:6">
      <c r="A78" s="23">
        <v>300357</v>
      </c>
      <c r="B78" s="24" t="s">
        <v>43</v>
      </c>
      <c r="C78" s="21">
        <v>2</v>
      </c>
      <c r="D78" s="21" t="s">
        <v>223</v>
      </c>
      <c r="E78" s="58">
        <f t="shared" si="0"/>
        <v>73.72</v>
      </c>
      <c r="F78" s="59">
        <f t="shared" si="3"/>
        <v>147.44</v>
      </c>
    </row>
    <row r="79" spans="1:6">
      <c r="A79" s="23">
        <v>300405</v>
      </c>
      <c r="B79" s="24" t="s">
        <v>81</v>
      </c>
      <c r="C79" s="21">
        <v>50</v>
      </c>
      <c r="D79" s="21" t="s">
        <v>223</v>
      </c>
      <c r="E79" s="58">
        <f t="shared" si="0"/>
        <v>73.72</v>
      </c>
      <c r="F79" s="59">
        <f t="shared" si="3"/>
        <v>3686</v>
      </c>
    </row>
    <row r="80" spans="1:6">
      <c r="A80" s="23">
        <v>300406</v>
      </c>
      <c r="B80" s="24" t="s">
        <v>82</v>
      </c>
      <c r="C80" s="21">
        <v>55</v>
      </c>
      <c r="D80" s="21" t="s">
        <v>223</v>
      </c>
      <c r="E80" s="58">
        <f t="shared" si="0"/>
        <v>73.72</v>
      </c>
      <c r="F80" s="59">
        <f t="shared" si="3"/>
        <v>4054.6</v>
      </c>
    </row>
    <row r="81" spans="1:6">
      <c r="A81" s="23">
        <v>300407</v>
      </c>
      <c r="B81" s="24" t="s">
        <v>83</v>
      </c>
      <c r="C81" s="21">
        <v>60</v>
      </c>
      <c r="D81" s="21" t="s">
        <v>223</v>
      </c>
      <c r="E81" s="58">
        <f t="shared" si="0"/>
        <v>73.72</v>
      </c>
      <c r="F81" s="59">
        <f t="shared" si="3"/>
        <v>4423.2</v>
      </c>
    </row>
    <row r="82" spans="1:6">
      <c r="A82" s="23">
        <v>300419</v>
      </c>
      <c r="B82" s="24" t="s">
        <v>86</v>
      </c>
      <c r="C82" s="21">
        <v>23</v>
      </c>
      <c r="D82" s="21" t="s">
        <v>223</v>
      </c>
      <c r="E82" s="58">
        <f t="shared" si="0"/>
        <v>73.72</v>
      </c>
      <c r="F82" s="59">
        <f t="shared" ref="F82:F109" si="4">ROUND(C82*E82,2)</f>
        <v>1695.56</v>
      </c>
    </row>
    <row r="83" spans="1:6">
      <c r="A83" s="23">
        <v>300418</v>
      </c>
      <c r="B83" s="24" t="s">
        <v>88</v>
      </c>
      <c r="C83" s="21">
        <v>36</v>
      </c>
      <c r="D83" s="21" t="s">
        <v>223</v>
      </c>
      <c r="E83" s="58">
        <f t="shared" si="0"/>
        <v>73.72</v>
      </c>
      <c r="F83" s="59">
        <f t="shared" si="4"/>
        <v>2653.92</v>
      </c>
    </row>
    <row r="84" spans="1:6">
      <c r="A84" s="23">
        <v>300414</v>
      </c>
      <c r="B84" s="24" t="s">
        <v>87</v>
      </c>
      <c r="C84" s="21">
        <v>50</v>
      </c>
      <c r="D84" s="21" t="s">
        <v>223</v>
      </c>
      <c r="E84" s="58">
        <f t="shared" si="0"/>
        <v>73.72</v>
      </c>
      <c r="F84" s="59">
        <f t="shared" si="4"/>
        <v>3686</v>
      </c>
    </row>
    <row r="85" spans="1:6" s="11" customFormat="1">
      <c r="A85" s="23">
        <v>300410</v>
      </c>
      <c r="B85" s="24" t="s">
        <v>220</v>
      </c>
      <c r="C85" s="21">
        <v>0.33</v>
      </c>
      <c r="D85" s="21" t="s">
        <v>223</v>
      </c>
      <c r="E85" s="58">
        <f t="shared" si="0"/>
        <v>73.72</v>
      </c>
      <c r="F85" s="59">
        <f t="shared" si="4"/>
        <v>24.33</v>
      </c>
    </row>
    <row r="86" spans="1:6">
      <c r="A86" s="23">
        <v>300247</v>
      </c>
      <c r="B86" s="24" t="s">
        <v>6</v>
      </c>
      <c r="C86" s="21">
        <v>0.5</v>
      </c>
      <c r="D86" s="21" t="s">
        <v>223</v>
      </c>
      <c r="E86" s="58">
        <f t="shared" si="0"/>
        <v>73.72</v>
      </c>
      <c r="F86" s="59">
        <f t="shared" si="4"/>
        <v>36.86</v>
      </c>
    </row>
    <row r="87" spans="1:6" s="11" customFormat="1">
      <c r="A87" s="23">
        <v>300253</v>
      </c>
      <c r="B87" s="24" t="s">
        <v>218</v>
      </c>
      <c r="C87" s="21">
        <v>7.5</v>
      </c>
      <c r="D87" s="21" t="s">
        <v>223</v>
      </c>
      <c r="E87" s="58">
        <f t="shared" si="0"/>
        <v>73.72</v>
      </c>
      <c r="F87" s="59">
        <f t="shared" si="4"/>
        <v>552.9</v>
      </c>
    </row>
    <row r="88" spans="1:6" s="11" customFormat="1">
      <c r="A88" s="23">
        <v>300248</v>
      </c>
      <c r="B88" s="24" t="s">
        <v>219</v>
      </c>
      <c r="C88" s="21">
        <v>6</v>
      </c>
      <c r="D88" s="21" t="s">
        <v>223</v>
      </c>
      <c r="E88" s="58">
        <f t="shared" si="0"/>
        <v>73.72</v>
      </c>
      <c r="F88" s="59">
        <f t="shared" si="4"/>
        <v>442.32</v>
      </c>
    </row>
    <row r="89" spans="1:6">
      <c r="A89" s="23">
        <v>300368</v>
      </c>
      <c r="B89" s="24" t="s">
        <v>71</v>
      </c>
      <c r="C89" s="21">
        <v>1</v>
      </c>
      <c r="D89" s="21" t="s">
        <v>223</v>
      </c>
      <c r="E89" s="58">
        <f t="shared" si="0"/>
        <v>73.72</v>
      </c>
      <c r="F89" s="59">
        <f t="shared" si="4"/>
        <v>73.72</v>
      </c>
    </row>
    <row r="90" spans="1:6">
      <c r="A90" s="23">
        <v>300367</v>
      </c>
      <c r="B90" s="24" t="s">
        <v>44</v>
      </c>
      <c r="C90" s="21">
        <v>0.2</v>
      </c>
      <c r="D90" s="21" t="s">
        <v>223</v>
      </c>
      <c r="E90" s="58">
        <f t="shared" si="0"/>
        <v>73.72</v>
      </c>
      <c r="F90" s="59">
        <f t="shared" si="4"/>
        <v>14.74</v>
      </c>
    </row>
    <row r="91" spans="1:6">
      <c r="A91" s="23">
        <v>300472</v>
      </c>
      <c r="B91" s="24" t="s">
        <v>45</v>
      </c>
      <c r="C91" s="21">
        <v>0.38</v>
      </c>
      <c r="D91" s="21" t="s">
        <v>223</v>
      </c>
      <c r="E91" s="58">
        <f t="shared" si="0"/>
        <v>73.72</v>
      </c>
      <c r="F91" s="59">
        <f t="shared" si="4"/>
        <v>28.01</v>
      </c>
    </row>
    <row r="92" spans="1:6">
      <c r="A92" s="23">
        <v>300372</v>
      </c>
      <c r="B92" s="24" t="s">
        <v>1</v>
      </c>
      <c r="C92" s="21">
        <v>5</v>
      </c>
      <c r="D92" s="21" t="s">
        <v>223</v>
      </c>
      <c r="E92" s="58">
        <f t="shared" si="0"/>
        <v>73.72</v>
      </c>
      <c r="F92" s="59">
        <f t="shared" si="4"/>
        <v>368.6</v>
      </c>
    </row>
    <row r="93" spans="1:6">
      <c r="A93" s="23">
        <v>300371</v>
      </c>
      <c r="B93" s="24" t="s">
        <v>46</v>
      </c>
      <c r="C93" s="21">
        <v>10</v>
      </c>
      <c r="D93" s="21" t="s">
        <v>223</v>
      </c>
      <c r="E93" s="58">
        <f t="shared" si="0"/>
        <v>73.72</v>
      </c>
      <c r="F93" s="59">
        <f t="shared" si="4"/>
        <v>737.2</v>
      </c>
    </row>
    <row r="94" spans="1:6">
      <c r="A94" s="23">
        <v>300392</v>
      </c>
      <c r="B94" s="24" t="s">
        <v>47</v>
      </c>
      <c r="C94" s="21">
        <v>9</v>
      </c>
      <c r="D94" s="21" t="s">
        <v>223</v>
      </c>
      <c r="E94" s="58">
        <f t="shared" si="0"/>
        <v>73.72</v>
      </c>
      <c r="F94" s="59">
        <f t="shared" si="4"/>
        <v>663.48</v>
      </c>
    </row>
    <row r="95" spans="1:6" s="11" customFormat="1">
      <c r="A95" s="23">
        <v>300489</v>
      </c>
      <c r="B95" s="24" t="s">
        <v>217</v>
      </c>
      <c r="C95" s="21">
        <v>2</v>
      </c>
      <c r="D95" s="21" t="s">
        <v>223</v>
      </c>
      <c r="E95" s="58">
        <f t="shared" si="0"/>
        <v>73.72</v>
      </c>
      <c r="F95" s="59">
        <f t="shared" si="4"/>
        <v>147.44</v>
      </c>
    </row>
    <row r="96" spans="1:6">
      <c r="A96" s="23">
        <v>300582</v>
      </c>
      <c r="B96" s="24" t="s">
        <v>48</v>
      </c>
      <c r="C96" s="21">
        <v>15</v>
      </c>
      <c r="D96" s="21" t="s">
        <v>223</v>
      </c>
      <c r="E96" s="58">
        <f t="shared" si="0"/>
        <v>73.72</v>
      </c>
      <c r="F96" s="59">
        <f t="shared" si="4"/>
        <v>1105.8</v>
      </c>
    </row>
    <row r="97" spans="1:6">
      <c r="A97" s="23">
        <v>300581</v>
      </c>
      <c r="B97" s="24" t="s">
        <v>7</v>
      </c>
      <c r="C97" s="21">
        <v>23</v>
      </c>
      <c r="D97" s="21" t="s">
        <v>223</v>
      </c>
      <c r="E97" s="58">
        <f t="shared" si="0"/>
        <v>73.72</v>
      </c>
      <c r="F97" s="59">
        <f t="shared" si="4"/>
        <v>1695.56</v>
      </c>
    </row>
    <row r="98" spans="1:6">
      <c r="A98" s="23">
        <v>650855</v>
      </c>
      <c r="B98" s="24" t="s">
        <v>84</v>
      </c>
      <c r="C98" s="21">
        <v>0.2</v>
      </c>
      <c r="D98" s="21" t="s">
        <v>223</v>
      </c>
      <c r="E98" s="58">
        <f t="shared" si="0"/>
        <v>73.72</v>
      </c>
      <c r="F98" s="59">
        <f t="shared" si="4"/>
        <v>14.74</v>
      </c>
    </row>
    <row r="99" spans="1:6">
      <c r="A99" s="23">
        <v>300380</v>
      </c>
      <c r="B99" s="24" t="s">
        <v>49</v>
      </c>
      <c r="C99" s="21">
        <v>15</v>
      </c>
      <c r="D99" s="21" t="s">
        <v>223</v>
      </c>
      <c r="E99" s="58">
        <f t="shared" si="0"/>
        <v>73.72</v>
      </c>
      <c r="F99" s="59">
        <f t="shared" si="4"/>
        <v>1105.8</v>
      </c>
    </row>
    <row r="100" spans="1:6">
      <c r="A100" s="23">
        <v>300678</v>
      </c>
      <c r="B100" s="24" t="s">
        <v>50</v>
      </c>
      <c r="C100" s="21">
        <v>1.5</v>
      </c>
      <c r="D100" s="21" t="s">
        <v>223</v>
      </c>
      <c r="E100" s="58">
        <f t="shared" si="0"/>
        <v>73.72</v>
      </c>
      <c r="F100" s="59">
        <f t="shared" si="4"/>
        <v>110.58</v>
      </c>
    </row>
    <row r="101" spans="1:6">
      <c r="A101" s="23">
        <v>300741</v>
      </c>
      <c r="B101" s="24" t="s">
        <v>51</v>
      </c>
      <c r="C101" s="21">
        <v>0.8</v>
      </c>
      <c r="D101" s="21" t="s">
        <v>223</v>
      </c>
      <c r="E101" s="58">
        <f t="shared" si="0"/>
        <v>73.72</v>
      </c>
      <c r="F101" s="59">
        <f t="shared" si="4"/>
        <v>58.98</v>
      </c>
    </row>
    <row r="102" spans="1:6">
      <c r="A102" s="23">
        <v>300384</v>
      </c>
      <c r="B102" s="24" t="s">
        <v>52</v>
      </c>
      <c r="C102" s="21">
        <v>13</v>
      </c>
      <c r="D102" s="21" t="s">
        <v>223</v>
      </c>
      <c r="E102" s="58">
        <f t="shared" si="0"/>
        <v>73.72</v>
      </c>
      <c r="F102" s="59">
        <f t="shared" si="4"/>
        <v>958.36</v>
      </c>
    </row>
    <row r="103" spans="1:6">
      <c r="A103" s="23">
        <v>300383</v>
      </c>
      <c r="B103" s="24" t="s">
        <v>53</v>
      </c>
      <c r="C103" s="21">
        <v>6</v>
      </c>
      <c r="D103" s="21" t="s">
        <v>223</v>
      </c>
      <c r="E103" s="58">
        <f t="shared" ref="E103:E109" si="5">$C$24</f>
        <v>73.72</v>
      </c>
      <c r="F103" s="59">
        <f t="shared" si="4"/>
        <v>442.32</v>
      </c>
    </row>
    <row r="104" spans="1:6">
      <c r="A104" s="23">
        <v>300752</v>
      </c>
      <c r="B104" s="24" t="s">
        <v>54</v>
      </c>
      <c r="C104" s="21">
        <v>2E-3</v>
      </c>
      <c r="D104" s="21" t="s">
        <v>223</v>
      </c>
      <c r="E104" s="58">
        <f t="shared" si="5"/>
        <v>73.72</v>
      </c>
      <c r="F104" s="59">
        <f t="shared" si="4"/>
        <v>0.15</v>
      </c>
    </row>
    <row r="105" spans="1:6">
      <c r="A105" s="23">
        <v>300753</v>
      </c>
      <c r="B105" s="24" t="s">
        <v>55</v>
      </c>
      <c r="C105" s="21">
        <v>3.0000000000000001E-3</v>
      </c>
      <c r="D105" s="21" t="s">
        <v>223</v>
      </c>
      <c r="E105" s="58">
        <f t="shared" si="5"/>
        <v>73.72</v>
      </c>
      <c r="F105" s="59">
        <f t="shared" si="4"/>
        <v>0.22</v>
      </c>
    </row>
    <row r="106" spans="1:6">
      <c r="A106" s="23">
        <v>300759</v>
      </c>
      <c r="B106" s="24" t="s">
        <v>56</v>
      </c>
      <c r="C106" s="21">
        <v>0.91700000000000004</v>
      </c>
      <c r="D106" s="21" t="s">
        <v>223</v>
      </c>
      <c r="E106" s="58">
        <f t="shared" si="5"/>
        <v>73.72</v>
      </c>
      <c r="F106" s="59">
        <f t="shared" si="4"/>
        <v>67.599999999999994</v>
      </c>
    </row>
    <row r="107" spans="1:6">
      <c r="A107" s="23">
        <v>300760</v>
      </c>
      <c r="B107" s="24" t="s">
        <v>57</v>
      </c>
      <c r="C107" s="21">
        <v>1.607</v>
      </c>
      <c r="D107" s="21" t="s">
        <v>223</v>
      </c>
      <c r="E107" s="58">
        <f t="shared" si="5"/>
        <v>73.72</v>
      </c>
      <c r="F107" s="59">
        <f t="shared" si="4"/>
        <v>118.47</v>
      </c>
    </row>
    <row r="108" spans="1:6">
      <c r="A108" s="23">
        <v>300754</v>
      </c>
      <c r="B108" s="24" t="s">
        <v>59</v>
      </c>
      <c r="C108" s="21">
        <v>1.651</v>
      </c>
      <c r="D108" s="21" t="s">
        <v>223</v>
      </c>
      <c r="E108" s="58">
        <f t="shared" si="5"/>
        <v>73.72</v>
      </c>
      <c r="F108" s="59">
        <f t="shared" si="4"/>
        <v>121.71</v>
      </c>
    </row>
    <row r="109" spans="1:6" s="11" customFormat="1">
      <c r="A109" s="21">
        <v>300755</v>
      </c>
      <c r="B109" s="24" t="s">
        <v>58</v>
      </c>
      <c r="C109" s="21">
        <v>2.8929999999999998</v>
      </c>
      <c r="D109" s="21" t="s">
        <v>223</v>
      </c>
      <c r="E109" s="58">
        <f t="shared" si="5"/>
        <v>73.72</v>
      </c>
      <c r="F109" s="59">
        <f t="shared" si="4"/>
        <v>213.27</v>
      </c>
    </row>
    <row r="110" spans="1:6" s="20" customFormat="1" ht="5.25" customHeight="1">
      <c r="A110" s="23"/>
      <c r="B110" s="24"/>
      <c r="C110" s="21"/>
      <c r="D110" s="21"/>
      <c r="E110" s="21"/>
      <c r="F110" s="21"/>
    </row>
    <row r="111" spans="1:6" s="20" customFormat="1">
      <c r="A111" s="23"/>
      <c r="B111" s="26" t="s">
        <v>89</v>
      </c>
      <c r="C111" s="21"/>
      <c r="D111" s="21"/>
      <c r="E111" s="21"/>
      <c r="F111" s="21"/>
    </row>
    <row r="112" spans="1:6" s="11" customFormat="1">
      <c r="A112" s="23">
        <v>300339</v>
      </c>
      <c r="B112" s="24" t="s">
        <v>90</v>
      </c>
      <c r="C112" s="21">
        <v>2</v>
      </c>
      <c r="D112" s="21" t="s">
        <v>223</v>
      </c>
      <c r="E112" s="58">
        <f t="shared" ref="E112:E129" si="6">$C$24</f>
        <v>73.72</v>
      </c>
      <c r="F112" s="59">
        <f t="shared" ref="F112:F129" si="7">ROUND(C112*E112,2)</f>
        <v>147.44</v>
      </c>
    </row>
    <row r="113" spans="1:6" s="11" customFormat="1">
      <c r="A113" s="23">
        <v>300341</v>
      </c>
      <c r="B113" s="24" t="s">
        <v>91</v>
      </c>
      <c r="C113" s="21">
        <v>3</v>
      </c>
      <c r="D113" s="21" t="s">
        <v>223</v>
      </c>
      <c r="E113" s="58">
        <f t="shared" si="6"/>
        <v>73.72</v>
      </c>
      <c r="F113" s="59">
        <f t="shared" si="7"/>
        <v>221.16</v>
      </c>
    </row>
    <row r="114" spans="1:6" s="11" customFormat="1">
      <c r="A114" s="23">
        <v>300343</v>
      </c>
      <c r="B114" s="24" t="s">
        <v>92</v>
      </c>
      <c r="C114" s="21">
        <v>3</v>
      </c>
      <c r="D114" s="21" t="s">
        <v>223</v>
      </c>
      <c r="E114" s="58">
        <f t="shared" si="6"/>
        <v>73.72</v>
      </c>
      <c r="F114" s="59">
        <f t="shared" si="7"/>
        <v>221.16</v>
      </c>
    </row>
    <row r="115" spans="1:6" s="11" customFormat="1">
      <c r="A115" s="23">
        <v>300344</v>
      </c>
      <c r="B115" s="24" t="s">
        <v>93</v>
      </c>
      <c r="C115" s="21">
        <v>5</v>
      </c>
      <c r="D115" s="21" t="s">
        <v>223</v>
      </c>
      <c r="E115" s="58">
        <f t="shared" si="6"/>
        <v>73.72</v>
      </c>
      <c r="F115" s="59">
        <f t="shared" si="7"/>
        <v>368.6</v>
      </c>
    </row>
    <row r="116" spans="1:6" s="11" customFormat="1">
      <c r="A116" s="23">
        <v>300347</v>
      </c>
      <c r="B116" s="24" t="s">
        <v>94</v>
      </c>
      <c r="C116" s="21">
        <v>4.7</v>
      </c>
      <c r="D116" s="21" t="s">
        <v>223</v>
      </c>
      <c r="E116" s="58">
        <f t="shared" si="6"/>
        <v>73.72</v>
      </c>
      <c r="F116" s="59">
        <f t="shared" si="7"/>
        <v>346.48</v>
      </c>
    </row>
    <row r="117" spans="1:6" s="11" customFormat="1">
      <c r="A117" s="23">
        <v>300348</v>
      </c>
      <c r="B117" s="24" t="s">
        <v>95</v>
      </c>
      <c r="C117" s="21">
        <v>6.2</v>
      </c>
      <c r="D117" s="21" t="s">
        <v>223</v>
      </c>
      <c r="E117" s="58">
        <f t="shared" si="6"/>
        <v>73.72</v>
      </c>
      <c r="F117" s="59">
        <f t="shared" si="7"/>
        <v>457.06</v>
      </c>
    </row>
    <row r="118" spans="1:6" s="11" customFormat="1">
      <c r="A118" s="23">
        <v>300340</v>
      </c>
      <c r="B118" s="24" t="s">
        <v>96</v>
      </c>
      <c r="C118" s="21">
        <v>3</v>
      </c>
      <c r="D118" s="21" t="s">
        <v>223</v>
      </c>
      <c r="E118" s="58">
        <f t="shared" si="6"/>
        <v>73.72</v>
      </c>
      <c r="F118" s="59">
        <f t="shared" si="7"/>
        <v>221.16</v>
      </c>
    </row>
    <row r="119" spans="1:6" s="11" customFormat="1">
      <c r="A119" s="23">
        <v>300342</v>
      </c>
      <c r="B119" s="24" t="s">
        <v>97</v>
      </c>
      <c r="C119" s="21">
        <v>5</v>
      </c>
      <c r="D119" s="21" t="s">
        <v>223</v>
      </c>
      <c r="E119" s="58">
        <f t="shared" si="6"/>
        <v>73.72</v>
      </c>
      <c r="F119" s="59">
        <f t="shared" si="7"/>
        <v>368.6</v>
      </c>
    </row>
    <row r="120" spans="1:6" s="11" customFormat="1">
      <c r="A120" s="23">
        <v>300336</v>
      </c>
      <c r="B120" s="24" t="s">
        <v>98</v>
      </c>
      <c r="C120" s="21">
        <v>4.2</v>
      </c>
      <c r="D120" s="21" t="s">
        <v>223</v>
      </c>
      <c r="E120" s="58">
        <f t="shared" si="6"/>
        <v>73.72</v>
      </c>
      <c r="F120" s="59">
        <f t="shared" si="7"/>
        <v>309.62</v>
      </c>
    </row>
    <row r="121" spans="1:6" s="11" customFormat="1">
      <c r="A121" s="23">
        <v>300335</v>
      </c>
      <c r="B121" s="24" t="s">
        <v>99</v>
      </c>
      <c r="C121" s="21">
        <v>7</v>
      </c>
      <c r="D121" s="21" t="s">
        <v>223</v>
      </c>
      <c r="E121" s="58">
        <f t="shared" si="6"/>
        <v>73.72</v>
      </c>
      <c r="F121" s="59">
        <f t="shared" si="7"/>
        <v>516.04</v>
      </c>
    </row>
    <row r="122" spans="1:6" s="11" customFormat="1">
      <c r="A122" s="23">
        <v>300337</v>
      </c>
      <c r="B122" s="24" t="s">
        <v>100</v>
      </c>
      <c r="C122" s="21">
        <v>9</v>
      </c>
      <c r="D122" s="21" t="s">
        <v>223</v>
      </c>
      <c r="E122" s="58">
        <f t="shared" si="6"/>
        <v>73.72</v>
      </c>
      <c r="F122" s="59">
        <f t="shared" si="7"/>
        <v>663.48</v>
      </c>
    </row>
    <row r="123" spans="1:6" s="11" customFormat="1">
      <c r="A123" s="23">
        <v>300334</v>
      </c>
      <c r="B123" s="24" t="s">
        <v>101</v>
      </c>
      <c r="C123" s="21">
        <v>7</v>
      </c>
      <c r="D123" s="21" t="s">
        <v>223</v>
      </c>
      <c r="E123" s="58">
        <f t="shared" si="6"/>
        <v>73.72</v>
      </c>
      <c r="F123" s="59">
        <f t="shared" si="7"/>
        <v>516.04</v>
      </c>
    </row>
    <row r="124" spans="1:6" s="11" customFormat="1">
      <c r="A124" s="23">
        <v>300328</v>
      </c>
      <c r="B124" s="24" t="s">
        <v>102</v>
      </c>
      <c r="C124" s="21">
        <v>0.74</v>
      </c>
      <c r="D124" s="21" t="s">
        <v>223</v>
      </c>
      <c r="E124" s="58">
        <f t="shared" si="6"/>
        <v>73.72</v>
      </c>
      <c r="F124" s="59">
        <f t="shared" si="7"/>
        <v>54.55</v>
      </c>
    </row>
    <row r="125" spans="1:6" s="11" customFormat="1">
      <c r="A125" s="23">
        <v>300322</v>
      </c>
      <c r="B125" s="24" t="s">
        <v>103</v>
      </c>
      <c r="C125" s="21">
        <v>3</v>
      </c>
      <c r="D125" s="21" t="s">
        <v>223</v>
      </c>
      <c r="E125" s="58">
        <f t="shared" si="6"/>
        <v>73.72</v>
      </c>
      <c r="F125" s="59">
        <f t="shared" si="7"/>
        <v>221.16</v>
      </c>
    </row>
    <row r="126" spans="1:6" s="11" customFormat="1">
      <c r="A126" s="23">
        <v>300326</v>
      </c>
      <c r="B126" s="24" t="s">
        <v>104</v>
      </c>
      <c r="C126" s="21">
        <v>1.8</v>
      </c>
      <c r="D126" s="21" t="s">
        <v>223</v>
      </c>
      <c r="E126" s="58">
        <f t="shared" si="6"/>
        <v>73.72</v>
      </c>
      <c r="F126" s="59">
        <f t="shared" si="7"/>
        <v>132.69999999999999</v>
      </c>
    </row>
    <row r="127" spans="1:6" s="11" customFormat="1">
      <c r="A127" s="23">
        <v>300420</v>
      </c>
      <c r="B127" s="24" t="s">
        <v>105</v>
      </c>
      <c r="C127" s="21">
        <v>30</v>
      </c>
      <c r="D127" s="21" t="s">
        <v>223</v>
      </c>
      <c r="E127" s="58">
        <f t="shared" si="6"/>
        <v>73.72</v>
      </c>
      <c r="F127" s="59">
        <f t="shared" si="7"/>
        <v>2211.6</v>
      </c>
    </row>
    <row r="128" spans="1:6" s="11" customFormat="1">
      <c r="A128" s="23">
        <v>300408</v>
      </c>
      <c r="B128" s="24" t="s">
        <v>106</v>
      </c>
      <c r="C128" s="21">
        <v>50</v>
      </c>
      <c r="D128" s="21" t="s">
        <v>223</v>
      </c>
      <c r="E128" s="58">
        <f t="shared" si="6"/>
        <v>73.72</v>
      </c>
      <c r="F128" s="59">
        <f t="shared" si="7"/>
        <v>3686</v>
      </c>
    </row>
    <row r="129" spans="1:6" s="11" customFormat="1">
      <c r="A129" s="23">
        <v>650858</v>
      </c>
      <c r="B129" s="24" t="s">
        <v>107</v>
      </c>
      <c r="C129" s="21">
        <v>70</v>
      </c>
      <c r="D129" s="21" t="s">
        <v>223</v>
      </c>
      <c r="E129" s="58">
        <f t="shared" si="6"/>
        <v>73.72</v>
      </c>
      <c r="F129" s="59">
        <f t="shared" si="7"/>
        <v>5160.3999999999996</v>
      </c>
    </row>
    <row r="130" spans="1:6" s="20" customFormat="1" ht="5.25" customHeight="1">
      <c r="A130" s="23"/>
      <c r="B130" s="24"/>
      <c r="C130" s="21"/>
      <c r="D130" s="21"/>
      <c r="E130" s="21"/>
      <c r="F130" s="21"/>
    </row>
    <row r="131" spans="1:6" s="20" customFormat="1">
      <c r="A131" s="23"/>
      <c r="B131" s="26" t="s">
        <v>225</v>
      </c>
      <c r="C131" s="21"/>
      <c r="D131" s="21"/>
      <c r="E131" s="21"/>
      <c r="F131" s="21"/>
    </row>
    <row r="132" spans="1:6" s="11" customFormat="1">
      <c r="A132" s="21">
        <v>300358</v>
      </c>
      <c r="B132" s="22" t="s">
        <v>130</v>
      </c>
      <c r="C132" s="21">
        <v>1.5</v>
      </c>
      <c r="D132" s="21" t="s">
        <v>223</v>
      </c>
      <c r="E132" s="58">
        <f t="shared" ref="E132:E136" si="8">$C$24</f>
        <v>73.72</v>
      </c>
      <c r="F132" s="59">
        <f t="shared" ref="F132:F136" si="9">ROUND(C132*E132,2)</f>
        <v>110.58</v>
      </c>
    </row>
    <row r="133" spans="1:6" s="11" customFormat="1">
      <c r="A133" s="23">
        <v>300359</v>
      </c>
      <c r="B133" s="24" t="s">
        <v>132</v>
      </c>
      <c r="C133" s="21">
        <v>4.5</v>
      </c>
      <c r="D133" s="21" t="s">
        <v>223</v>
      </c>
      <c r="E133" s="58">
        <f t="shared" si="8"/>
        <v>73.72</v>
      </c>
      <c r="F133" s="59">
        <f t="shared" si="9"/>
        <v>331.74</v>
      </c>
    </row>
    <row r="134" spans="1:6" s="11" customFormat="1">
      <c r="A134" s="23">
        <v>300376</v>
      </c>
      <c r="B134" s="24" t="s">
        <v>134</v>
      </c>
      <c r="C134" s="21">
        <v>0.4</v>
      </c>
      <c r="D134" s="21" t="s">
        <v>223</v>
      </c>
      <c r="E134" s="58">
        <f t="shared" si="8"/>
        <v>73.72</v>
      </c>
      <c r="F134" s="59">
        <f t="shared" si="9"/>
        <v>29.49</v>
      </c>
    </row>
    <row r="135" spans="1:6" s="11" customFormat="1">
      <c r="A135" s="23">
        <v>300378</v>
      </c>
      <c r="B135" s="24" t="s">
        <v>139</v>
      </c>
      <c r="C135" s="21">
        <v>0.2</v>
      </c>
      <c r="D135" s="21" t="s">
        <v>223</v>
      </c>
      <c r="E135" s="58">
        <f t="shared" si="8"/>
        <v>73.72</v>
      </c>
      <c r="F135" s="59">
        <f t="shared" si="9"/>
        <v>14.74</v>
      </c>
    </row>
    <row r="136" spans="1:6" s="11" customFormat="1">
      <c r="A136" s="23">
        <v>300311</v>
      </c>
      <c r="B136" s="24" t="s">
        <v>137</v>
      </c>
      <c r="C136" s="21">
        <v>0.5</v>
      </c>
      <c r="D136" s="21" t="s">
        <v>223</v>
      </c>
      <c r="E136" s="58">
        <f t="shared" si="8"/>
        <v>73.72</v>
      </c>
      <c r="F136" s="59">
        <f t="shared" si="9"/>
        <v>36.86</v>
      </c>
    </row>
    <row r="137" spans="1:6">
      <c r="A137" s="27"/>
      <c r="B137" s="28"/>
      <c r="C137" s="27"/>
      <c r="D137" s="27"/>
      <c r="E137" s="27"/>
      <c r="F137" s="27"/>
    </row>
    <row r="138" spans="1:6">
      <c r="A138" s="14" t="s">
        <v>60</v>
      </c>
      <c r="B138" s="15"/>
      <c r="C138" s="29"/>
      <c r="D138" s="29"/>
      <c r="E138" s="29"/>
      <c r="F138" s="29"/>
    </row>
    <row r="139" spans="1:6" ht="30">
      <c r="A139" s="50" t="s">
        <v>227</v>
      </c>
      <c r="B139" s="51" t="s">
        <v>0</v>
      </c>
      <c r="C139" s="30" t="s">
        <v>80</v>
      </c>
      <c r="D139" s="30"/>
      <c r="E139" s="42" t="s">
        <v>229</v>
      </c>
      <c r="F139" s="42" t="s">
        <v>222</v>
      </c>
    </row>
    <row r="140" spans="1:6">
      <c r="A140" s="21">
        <v>300594</v>
      </c>
      <c r="B140" s="22" t="s">
        <v>10</v>
      </c>
      <c r="C140" s="21">
        <v>0.6</v>
      </c>
      <c r="D140" s="21" t="s">
        <v>223</v>
      </c>
      <c r="E140" s="58">
        <f t="shared" ref="E140:E186" si="10">$C$24</f>
        <v>73.72</v>
      </c>
      <c r="F140" s="59">
        <f t="shared" ref="F140:F153" si="11">ROUND(C140*E140,2)</f>
        <v>44.23</v>
      </c>
    </row>
    <row r="141" spans="1:6">
      <c r="A141" s="21">
        <v>300595</v>
      </c>
      <c r="B141" s="22" t="s">
        <v>12</v>
      </c>
      <c r="C141" s="21">
        <v>0.28000000000000003</v>
      </c>
      <c r="D141" s="21" t="s">
        <v>223</v>
      </c>
      <c r="E141" s="58">
        <f t="shared" si="10"/>
        <v>73.72</v>
      </c>
      <c r="F141" s="59">
        <f t="shared" si="11"/>
        <v>20.64</v>
      </c>
    </row>
    <row r="142" spans="1:6">
      <c r="A142" s="21">
        <v>300603</v>
      </c>
      <c r="B142" s="22" t="s">
        <v>63</v>
      </c>
      <c r="C142" s="21">
        <v>0.4</v>
      </c>
      <c r="D142" s="21" t="s">
        <v>223</v>
      </c>
      <c r="E142" s="58">
        <f t="shared" si="10"/>
        <v>73.72</v>
      </c>
      <c r="F142" s="59">
        <f t="shared" si="11"/>
        <v>29.49</v>
      </c>
    </row>
    <row r="143" spans="1:6">
      <c r="A143" s="21">
        <v>300612</v>
      </c>
      <c r="B143" s="22" t="s">
        <v>64</v>
      </c>
      <c r="C143" s="21">
        <v>0.12</v>
      </c>
      <c r="D143" s="21" t="s">
        <v>223</v>
      </c>
      <c r="E143" s="58">
        <f t="shared" si="10"/>
        <v>73.72</v>
      </c>
      <c r="F143" s="59">
        <f t="shared" si="11"/>
        <v>8.85</v>
      </c>
    </row>
    <row r="144" spans="1:6">
      <c r="A144" s="21">
        <v>300499</v>
      </c>
      <c r="B144" s="22" t="s">
        <v>18</v>
      </c>
      <c r="C144" s="21">
        <v>0.4</v>
      </c>
      <c r="D144" s="21" t="s">
        <v>223</v>
      </c>
      <c r="E144" s="58">
        <f t="shared" si="10"/>
        <v>73.72</v>
      </c>
      <c r="F144" s="59">
        <f t="shared" si="11"/>
        <v>29.49</v>
      </c>
    </row>
    <row r="145" spans="1:6">
      <c r="A145" s="21">
        <v>300619</v>
      </c>
      <c r="B145" s="22" t="s">
        <v>31</v>
      </c>
      <c r="C145" s="21">
        <v>0.24</v>
      </c>
      <c r="D145" s="21" t="s">
        <v>223</v>
      </c>
      <c r="E145" s="58">
        <f t="shared" si="10"/>
        <v>73.72</v>
      </c>
      <c r="F145" s="59">
        <f t="shared" si="11"/>
        <v>17.690000000000001</v>
      </c>
    </row>
    <row r="146" spans="1:6">
      <c r="A146" s="21">
        <v>300620</v>
      </c>
      <c r="B146" s="22" t="s">
        <v>32</v>
      </c>
      <c r="C146" s="21">
        <v>1.6</v>
      </c>
      <c r="D146" s="21" t="s">
        <v>223</v>
      </c>
      <c r="E146" s="58">
        <f t="shared" si="10"/>
        <v>73.72</v>
      </c>
      <c r="F146" s="59">
        <f t="shared" si="11"/>
        <v>117.95</v>
      </c>
    </row>
    <row r="147" spans="1:6">
      <c r="A147" s="21">
        <v>300596</v>
      </c>
      <c r="B147" s="22" t="s">
        <v>33</v>
      </c>
      <c r="C147" s="21">
        <v>0.2</v>
      </c>
      <c r="D147" s="21" t="s">
        <v>223</v>
      </c>
      <c r="E147" s="58">
        <f t="shared" si="10"/>
        <v>73.72</v>
      </c>
      <c r="F147" s="59">
        <f t="shared" si="11"/>
        <v>14.74</v>
      </c>
    </row>
    <row r="148" spans="1:6">
      <c r="A148" s="21">
        <v>300500</v>
      </c>
      <c r="B148" s="24" t="s">
        <v>19</v>
      </c>
      <c r="C148" s="21">
        <v>1.08</v>
      </c>
      <c r="D148" s="21" t="s">
        <v>223</v>
      </c>
      <c r="E148" s="58">
        <f t="shared" si="10"/>
        <v>73.72</v>
      </c>
      <c r="F148" s="59">
        <f t="shared" si="11"/>
        <v>79.62</v>
      </c>
    </row>
    <row r="149" spans="1:6">
      <c r="A149" s="21">
        <v>300501</v>
      </c>
      <c r="B149" s="24" t="s">
        <v>20</v>
      </c>
      <c r="C149" s="21">
        <v>0.59</v>
      </c>
      <c r="D149" s="21" t="s">
        <v>223</v>
      </c>
      <c r="E149" s="58">
        <f t="shared" si="10"/>
        <v>73.72</v>
      </c>
      <c r="F149" s="59">
        <f t="shared" si="11"/>
        <v>43.49</v>
      </c>
    </row>
    <row r="150" spans="1:6">
      <c r="A150" s="21">
        <v>300634</v>
      </c>
      <c r="B150" s="24" t="s">
        <v>65</v>
      </c>
      <c r="C150" s="21">
        <v>0.8</v>
      </c>
      <c r="D150" s="21" t="s">
        <v>223</v>
      </c>
      <c r="E150" s="58">
        <f t="shared" si="10"/>
        <v>73.72</v>
      </c>
      <c r="F150" s="59">
        <f t="shared" si="11"/>
        <v>58.98</v>
      </c>
    </row>
    <row r="151" spans="1:6">
      <c r="A151" s="21">
        <v>300503</v>
      </c>
      <c r="B151" s="24" t="s">
        <v>66</v>
      </c>
      <c r="C151" s="21">
        <v>1.4</v>
      </c>
      <c r="D151" s="21" t="s">
        <v>223</v>
      </c>
      <c r="E151" s="58">
        <f t="shared" si="10"/>
        <v>73.72</v>
      </c>
      <c r="F151" s="59">
        <f t="shared" si="11"/>
        <v>103.21</v>
      </c>
    </row>
    <row r="152" spans="1:6">
      <c r="A152" s="21">
        <v>300507</v>
      </c>
      <c r="B152" s="24" t="s">
        <v>21</v>
      </c>
      <c r="C152" s="21">
        <v>1.24</v>
      </c>
      <c r="D152" s="21" t="s">
        <v>223</v>
      </c>
      <c r="E152" s="58">
        <f t="shared" si="10"/>
        <v>73.72</v>
      </c>
      <c r="F152" s="59">
        <f t="shared" si="11"/>
        <v>91.41</v>
      </c>
    </row>
    <row r="153" spans="1:6">
      <c r="A153" s="21">
        <v>300506</v>
      </c>
      <c r="B153" s="24" t="s">
        <v>22</v>
      </c>
      <c r="C153" s="21">
        <v>0.67</v>
      </c>
      <c r="D153" s="21" t="s">
        <v>223</v>
      </c>
      <c r="E153" s="58">
        <f t="shared" si="10"/>
        <v>73.72</v>
      </c>
      <c r="F153" s="59">
        <f t="shared" si="11"/>
        <v>49.39</v>
      </c>
    </row>
    <row r="154" spans="1:6">
      <c r="A154" s="21">
        <v>300510</v>
      </c>
      <c r="B154" s="24" t="s">
        <v>67</v>
      </c>
      <c r="C154" s="21">
        <v>2</v>
      </c>
      <c r="D154" s="21" t="s">
        <v>223</v>
      </c>
      <c r="E154" s="58">
        <f t="shared" si="10"/>
        <v>73.72</v>
      </c>
      <c r="F154" s="59">
        <f t="shared" ref="F154:F167" si="12">ROUND(C154*E154,2)</f>
        <v>147.44</v>
      </c>
    </row>
    <row r="155" spans="1:6">
      <c r="A155" s="21">
        <v>300547</v>
      </c>
      <c r="B155" s="24" t="s">
        <v>25</v>
      </c>
      <c r="C155" s="21">
        <v>2</v>
      </c>
      <c r="D155" s="21" t="s">
        <v>223</v>
      </c>
      <c r="E155" s="58">
        <f t="shared" si="10"/>
        <v>73.72</v>
      </c>
      <c r="F155" s="59">
        <f t="shared" si="12"/>
        <v>147.44</v>
      </c>
    </row>
    <row r="156" spans="1:6">
      <c r="A156" s="21">
        <v>300545</v>
      </c>
      <c r="B156" s="24" t="s">
        <v>26</v>
      </c>
      <c r="C156" s="21">
        <v>1.36</v>
      </c>
      <c r="D156" s="21" t="s">
        <v>223</v>
      </c>
      <c r="E156" s="58">
        <f t="shared" si="10"/>
        <v>73.72</v>
      </c>
      <c r="F156" s="59">
        <f t="shared" si="12"/>
        <v>100.26</v>
      </c>
    </row>
    <row r="157" spans="1:6">
      <c r="A157" s="21">
        <v>300509</v>
      </c>
      <c r="B157" s="24" t="s">
        <v>27</v>
      </c>
      <c r="C157" s="21">
        <v>2.7</v>
      </c>
      <c r="D157" s="21" t="s">
        <v>223</v>
      </c>
      <c r="E157" s="58">
        <f t="shared" si="10"/>
        <v>73.72</v>
      </c>
      <c r="F157" s="59">
        <f t="shared" si="12"/>
        <v>199.04</v>
      </c>
    </row>
    <row r="158" spans="1:6">
      <c r="A158" s="21">
        <v>300546</v>
      </c>
      <c r="B158" s="24" t="s">
        <v>28</v>
      </c>
      <c r="C158" s="21">
        <v>1.48</v>
      </c>
      <c r="D158" s="21" t="s">
        <v>223</v>
      </c>
      <c r="E158" s="58">
        <f t="shared" si="10"/>
        <v>73.72</v>
      </c>
      <c r="F158" s="59">
        <f t="shared" si="12"/>
        <v>109.11</v>
      </c>
    </row>
    <row r="159" spans="1:6">
      <c r="A159" s="21">
        <v>300640</v>
      </c>
      <c r="B159" s="24" t="s">
        <v>35</v>
      </c>
      <c r="C159" s="21">
        <v>0.12</v>
      </c>
      <c r="D159" s="21" t="s">
        <v>223</v>
      </c>
      <c r="E159" s="58">
        <f t="shared" si="10"/>
        <v>73.72</v>
      </c>
      <c r="F159" s="59">
        <f t="shared" si="12"/>
        <v>8.85</v>
      </c>
    </row>
    <row r="160" spans="1:6">
      <c r="A160" s="21">
        <v>300641</v>
      </c>
      <c r="B160" s="24" t="s">
        <v>68</v>
      </c>
      <c r="C160" s="21">
        <v>0.16</v>
      </c>
      <c r="D160" s="21" t="s">
        <v>223</v>
      </c>
      <c r="E160" s="58">
        <f t="shared" si="10"/>
        <v>73.72</v>
      </c>
      <c r="F160" s="59">
        <f t="shared" si="12"/>
        <v>11.8</v>
      </c>
    </row>
    <row r="161" spans="1:6">
      <c r="A161" s="21">
        <v>300639</v>
      </c>
      <c r="B161" s="24" t="s">
        <v>36</v>
      </c>
      <c r="C161" s="21">
        <v>0.2</v>
      </c>
      <c r="D161" s="21" t="s">
        <v>223</v>
      </c>
      <c r="E161" s="58">
        <f t="shared" si="10"/>
        <v>73.72</v>
      </c>
      <c r="F161" s="59">
        <f t="shared" si="12"/>
        <v>14.74</v>
      </c>
    </row>
    <row r="162" spans="1:6">
      <c r="A162" s="21">
        <v>300642</v>
      </c>
      <c r="B162" s="24" t="s">
        <v>37</v>
      </c>
      <c r="C162" s="21">
        <v>0.4</v>
      </c>
      <c r="D162" s="21" t="s">
        <v>223</v>
      </c>
      <c r="E162" s="58">
        <f t="shared" si="10"/>
        <v>73.72</v>
      </c>
      <c r="F162" s="59">
        <f t="shared" si="12"/>
        <v>29.49</v>
      </c>
    </row>
    <row r="163" spans="1:6">
      <c r="A163" s="21">
        <v>300553</v>
      </c>
      <c r="B163" s="24" t="s">
        <v>38</v>
      </c>
      <c r="C163" s="21">
        <v>0.36</v>
      </c>
      <c r="D163" s="21" t="s">
        <v>223</v>
      </c>
      <c r="E163" s="58">
        <f t="shared" si="10"/>
        <v>73.72</v>
      </c>
      <c r="F163" s="59">
        <f t="shared" si="12"/>
        <v>26.54</v>
      </c>
    </row>
    <row r="164" spans="1:6">
      <c r="A164" s="21">
        <v>300555</v>
      </c>
      <c r="B164" s="24" t="s">
        <v>39</v>
      </c>
      <c r="C164" s="21">
        <v>0.72</v>
      </c>
      <c r="D164" s="21" t="s">
        <v>223</v>
      </c>
      <c r="E164" s="58">
        <f t="shared" si="10"/>
        <v>73.72</v>
      </c>
      <c r="F164" s="59">
        <f t="shared" si="12"/>
        <v>53.08</v>
      </c>
    </row>
    <row r="165" spans="1:6">
      <c r="A165" s="21">
        <v>300554</v>
      </c>
      <c r="B165" s="24" t="s">
        <v>40</v>
      </c>
      <c r="C165" s="21">
        <v>0.96</v>
      </c>
      <c r="D165" s="21" t="s">
        <v>223</v>
      </c>
      <c r="E165" s="58">
        <f t="shared" si="10"/>
        <v>73.72</v>
      </c>
      <c r="F165" s="59">
        <f t="shared" si="12"/>
        <v>70.77</v>
      </c>
    </row>
    <row r="166" spans="1:6">
      <c r="A166" s="21">
        <v>300511</v>
      </c>
      <c r="B166" s="24" t="s">
        <v>41</v>
      </c>
      <c r="C166" s="21">
        <v>0.6</v>
      </c>
      <c r="D166" s="21" t="s">
        <v>223</v>
      </c>
      <c r="E166" s="58">
        <f t="shared" si="10"/>
        <v>73.72</v>
      </c>
      <c r="F166" s="59">
        <f t="shared" si="12"/>
        <v>44.23</v>
      </c>
    </row>
    <row r="167" spans="1:6">
      <c r="A167" s="21">
        <v>300512</v>
      </c>
      <c r="B167" s="22" t="s">
        <v>42</v>
      </c>
      <c r="C167" s="21">
        <v>1.2</v>
      </c>
      <c r="D167" s="21" t="s">
        <v>223</v>
      </c>
      <c r="E167" s="58">
        <f t="shared" si="10"/>
        <v>73.72</v>
      </c>
      <c r="F167" s="59">
        <f t="shared" si="12"/>
        <v>88.46</v>
      </c>
    </row>
    <row r="168" spans="1:6">
      <c r="A168" s="21">
        <v>300644</v>
      </c>
      <c r="B168" s="22" t="s">
        <v>70</v>
      </c>
      <c r="C168" s="21">
        <v>0.8</v>
      </c>
      <c r="D168" s="21" t="s">
        <v>223</v>
      </c>
      <c r="E168" s="58">
        <f t="shared" si="10"/>
        <v>73.72</v>
      </c>
      <c r="F168" s="59">
        <f t="shared" ref="F168:F186" si="13">ROUND(C168*E168,2)</f>
        <v>58.98</v>
      </c>
    </row>
    <row r="169" spans="1:6">
      <c r="A169" s="21">
        <v>300563</v>
      </c>
      <c r="B169" s="22" t="s">
        <v>6</v>
      </c>
      <c r="C169" s="21">
        <v>0.2</v>
      </c>
      <c r="D169" s="21" t="s">
        <v>223</v>
      </c>
      <c r="E169" s="58">
        <f t="shared" si="10"/>
        <v>73.72</v>
      </c>
      <c r="F169" s="59">
        <f t="shared" si="13"/>
        <v>14.74</v>
      </c>
    </row>
    <row r="170" spans="1:6">
      <c r="A170" s="21">
        <v>300656</v>
      </c>
      <c r="B170" s="22" t="s">
        <v>71</v>
      </c>
      <c r="C170" s="21">
        <v>0.4</v>
      </c>
      <c r="D170" s="21" t="s">
        <v>223</v>
      </c>
      <c r="E170" s="58">
        <f t="shared" si="10"/>
        <v>73.72</v>
      </c>
      <c r="F170" s="59">
        <f t="shared" si="13"/>
        <v>29.49</v>
      </c>
    </row>
    <row r="171" spans="1:6">
      <c r="A171" s="21">
        <v>300655</v>
      </c>
      <c r="B171" s="22" t="s">
        <v>44</v>
      </c>
      <c r="C171" s="21">
        <v>0.08</v>
      </c>
      <c r="D171" s="21" t="s">
        <v>223</v>
      </c>
      <c r="E171" s="58">
        <f t="shared" si="10"/>
        <v>73.72</v>
      </c>
      <c r="F171" s="59">
        <f t="shared" si="13"/>
        <v>5.9</v>
      </c>
    </row>
    <row r="172" spans="1:6">
      <c r="A172" s="21">
        <v>300658</v>
      </c>
      <c r="B172" s="22" t="s">
        <v>72</v>
      </c>
      <c r="C172" s="21">
        <v>2</v>
      </c>
      <c r="D172" s="21" t="s">
        <v>223</v>
      </c>
      <c r="E172" s="58">
        <f t="shared" si="10"/>
        <v>73.72</v>
      </c>
      <c r="F172" s="59">
        <f t="shared" si="13"/>
        <v>147.44</v>
      </c>
    </row>
    <row r="173" spans="1:6">
      <c r="A173" s="21">
        <v>300674</v>
      </c>
      <c r="B173" s="22" t="s">
        <v>46</v>
      </c>
      <c r="C173" s="21">
        <v>4</v>
      </c>
      <c r="D173" s="21" t="s">
        <v>223</v>
      </c>
      <c r="E173" s="58">
        <f t="shared" si="10"/>
        <v>73.72</v>
      </c>
      <c r="F173" s="59">
        <f t="shared" si="13"/>
        <v>294.88</v>
      </c>
    </row>
    <row r="174" spans="1:6">
      <c r="A174" s="21">
        <v>300671</v>
      </c>
      <c r="B174" s="22" t="s">
        <v>47</v>
      </c>
      <c r="C174" s="21">
        <v>3</v>
      </c>
      <c r="D174" s="21" t="s">
        <v>223</v>
      </c>
      <c r="E174" s="58">
        <f t="shared" si="10"/>
        <v>73.72</v>
      </c>
      <c r="F174" s="59">
        <f t="shared" si="13"/>
        <v>221.16</v>
      </c>
    </row>
    <row r="175" spans="1:6" s="11" customFormat="1">
      <c r="A175" s="21">
        <v>300589</v>
      </c>
      <c r="B175" s="22" t="s">
        <v>128</v>
      </c>
      <c r="C175" s="21">
        <v>20</v>
      </c>
      <c r="D175" s="21" t="s">
        <v>223</v>
      </c>
      <c r="E175" s="58">
        <f t="shared" si="10"/>
        <v>73.72</v>
      </c>
      <c r="F175" s="59">
        <f t="shared" si="13"/>
        <v>1474.4</v>
      </c>
    </row>
    <row r="176" spans="1:6">
      <c r="A176" s="21">
        <v>300590</v>
      </c>
      <c r="B176" s="22" t="s">
        <v>73</v>
      </c>
      <c r="C176" s="21">
        <v>22</v>
      </c>
      <c r="D176" s="21" t="s">
        <v>223</v>
      </c>
      <c r="E176" s="58">
        <f t="shared" si="10"/>
        <v>73.72</v>
      </c>
      <c r="F176" s="59">
        <f t="shared" si="13"/>
        <v>1621.84</v>
      </c>
    </row>
    <row r="177" spans="1:6">
      <c r="A177" s="21">
        <v>300591</v>
      </c>
      <c r="B177" s="22" t="s">
        <v>74</v>
      </c>
      <c r="C177" s="21">
        <v>24</v>
      </c>
      <c r="D177" s="21" t="s">
        <v>223</v>
      </c>
      <c r="E177" s="58">
        <f t="shared" si="10"/>
        <v>73.72</v>
      </c>
      <c r="F177" s="59">
        <f t="shared" si="13"/>
        <v>1769.28</v>
      </c>
    </row>
    <row r="178" spans="1:6">
      <c r="A178" s="21">
        <v>300610</v>
      </c>
      <c r="B178" s="22" t="s">
        <v>75</v>
      </c>
      <c r="C178" s="21">
        <v>9.1999999999999993</v>
      </c>
      <c r="D178" s="21" t="s">
        <v>223</v>
      </c>
      <c r="E178" s="58">
        <f t="shared" si="10"/>
        <v>73.72</v>
      </c>
      <c r="F178" s="59">
        <f t="shared" si="13"/>
        <v>678.22</v>
      </c>
    </row>
    <row r="179" spans="1:6">
      <c r="A179" s="21">
        <v>300609</v>
      </c>
      <c r="B179" s="22" t="s">
        <v>76</v>
      </c>
      <c r="C179" s="21">
        <v>14.4</v>
      </c>
      <c r="D179" s="21" t="s">
        <v>223</v>
      </c>
      <c r="E179" s="58">
        <f t="shared" si="10"/>
        <v>73.72</v>
      </c>
      <c r="F179" s="59">
        <f t="shared" si="13"/>
        <v>1061.57</v>
      </c>
    </row>
    <row r="180" spans="1:6">
      <c r="A180" s="21">
        <v>300605</v>
      </c>
      <c r="B180" s="22" t="s">
        <v>77</v>
      </c>
      <c r="C180" s="21">
        <v>20</v>
      </c>
      <c r="D180" s="21" t="s">
        <v>223</v>
      </c>
      <c r="E180" s="58">
        <f t="shared" si="10"/>
        <v>73.72</v>
      </c>
      <c r="F180" s="59">
        <f t="shared" si="13"/>
        <v>1474.4</v>
      </c>
    </row>
    <row r="181" spans="1:6">
      <c r="A181" s="21">
        <v>300667</v>
      </c>
      <c r="B181" s="22" t="s">
        <v>52</v>
      </c>
      <c r="C181" s="21">
        <v>5.2</v>
      </c>
      <c r="D181" s="21" t="s">
        <v>223</v>
      </c>
      <c r="E181" s="58">
        <f t="shared" si="10"/>
        <v>73.72</v>
      </c>
      <c r="F181" s="59">
        <f t="shared" si="13"/>
        <v>383.34</v>
      </c>
    </row>
    <row r="182" spans="1:6">
      <c r="A182" s="21">
        <v>300666</v>
      </c>
      <c r="B182" s="22" t="s">
        <v>53</v>
      </c>
      <c r="C182" s="21">
        <v>2.4</v>
      </c>
      <c r="D182" s="21" t="s">
        <v>223</v>
      </c>
      <c r="E182" s="58">
        <f t="shared" si="10"/>
        <v>73.72</v>
      </c>
      <c r="F182" s="59">
        <f t="shared" si="13"/>
        <v>176.93</v>
      </c>
    </row>
    <row r="183" spans="1:6">
      <c r="A183" s="21">
        <v>300759</v>
      </c>
      <c r="B183" s="22" t="s">
        <v>56</v>
      </c>
      <c r="C183" s="21">
        <v>0.91700000000000004</v>
      </c>
      <c r="D183" s="21" t="s">
        <v>223</v>
      </c>
      <c r="E183" s="58">
        <f t="shared" si="10"/>
        <v>73.72</v>
      </c>
      <c r="F183" s="59">
        <f t="shared" si="13"/>
        <v>67.599999999999994</v>
      </c>
    </row>
    <row r="184" spans="1:6">
      <c r="A184" s="21">
        <v>300760</v>
      </c>
      <c r="B184" s="22" t="s">
        <v>57</v>
      </c>
      <c r="C184" s="21">
        <v>1.607</v>
      </c>
      <c r="D184" s="21" t="s">
        <v>223</v>
      </c>
      <c r="E184" s="58">
        <f t="shared" si="10"/>
        <v>73.72</v>
      </c>
      <c r="F184" s="59">
        <f t="shared" si="13"/>
        <v>118.47</v>
      </c>
    </row>
    <row r="185" spans="1:6">
      <c r="A185" s="21">
        <v>300754</v>
      </c>
      <c r="B185" s="22" t="s">
        <v>78</v>
      </c>
      <c r="C185" s="21">
        <v>1.651</v>
      </c>
      <c r="D185" s="21" t="s">
        <v>223</v>
      </c>
      <c r="E185" s="58">
        <f t="shared" si="10"/>
        <v>73.72</v>
      </c>
      <c r="F185" s="59">
        <f t="shared" si="13"/>
        <v>121.71</v>
      </c>
    </row>
    <row r="186" spans="1:6" s="11" customFormat="1">
      <c r="A186" s="21">
        <v>300755</v>
      </c>
      <c r="B186" s="22" t="s">
        <v>79</v>
      </c>
      <c r="C186" s="21">
        <v>2.8929999999999998</v>
      </c>
      <c r="D186" s="21" t="s">
        <v>223</v>
      </c>
      <c r="E186" s="58">
        <f t="shared" si="10"/>
        <v>73.72</v>
      </c>
      <c r="F186" s="59">
        <f t="shared" si="13"/>
        <v>213.27</v>
      </c>
    </row>
    <row r="187" spans="1:6" s="20" customFormat="1">
      <c r="A187" s="21"/>
      <c r="B187" s="31" t="s">
        <v>89</v>
      </c>
      <c r="C187" s="21"/>
      <c r="D187" s="21"/>
      <c r="E187" s="21"/>
      <c r="F187" s="21"/>
    </row>
    <row r="188" spans="1:6" s="20" customFormat="1" ht="3.75" customHeight="1">
      <c r="A188" s="21"/>
      <c r="B188" s="22"/>
      <c r="C188" s="21"/>
      <c r="D188" s="21"/>
      <c r="E188" s="21"/>
      <c r="F188" s="21"/>
    </row>
    <row r="189" spans="1:6" s="11" customFormat="1">
      <c r="A189" s="21">
        <v>300628</v>
      </c>
      <c r="B189" s="22" t="s">
        <v>224</v>
      </c>
      <c r="C189" s="21">
        <v>0.8</v>
      </c>
      <c r="D189" s="21" t="s">
        <v>223</v>
      </c>
      <c r="E189" s="58">
        <f t="shared" ref="E189:E206" si="14">$C$24</f>
        <v>73.72</v>
      </c>
      <c r="F189" s="59">
        <f t="shared" ref="F189:F206" si="15">ROUND(C189*E189,2)</f>
        <v>58.98</v>
      </c>
    </row>
    <row r="190" spans="1:6" s="11" customFormat="1">
      <c r="A190" s="21">
        <v>300630</v>
      </c>
      <c r="B190" s="22" t="s">
        <v>108</v>
      </c>
      <c r="C190" s="21">
        <v>1.2</v>
      </c>
      <c r="D190" s="21" t="s">
        <v>223</v>
      </c>
      <c r="E190" s="58">
        <f t="shared" si="14"/>
        <v>73.72</v>
      </c>
      <c r="F190" s="59">
        <f t="shared" si="15"/>
        <v>88.46</v>
      </c>
    </row>
    <row r="191" spans="1:6" s="11" customFormat="1">
      <c r="A191" s="21">
        <v>300632</v>
      </c>
      <c r="B191" s="22" t="s">
        <v>109</v>
      </c>
      <c r="C191" s="21">
        <v>1.2</v>
      </c>
      <c r="D191" s="21" t="s">
        <v>223</v>
      </c>
      <c r="E191" s="58">
        <f t="shared" si="14"/>
        <v>73.72</v>
      </c>
      <c r="F191" s="59">
        <f t="shared" si="15"/>
        <v>88.46</v>
      </c>
    </row>
    <row r="192" spans="1:6" s="11" customFormat="1">
      <c r="A192" s="21">
        <v>300633</v>
      </c>
      <c r="B192" s="22" t="s">
        <v>110</v>
      </c>
      <c r="C192" s="21">
        <v>2</v>
      </c>
      <c r="D192" s="21" t="s">
        <v>223</v>
      </c>
      <c r="E192" s="58">
        <f t="shared" si="14"/>
        <v>73.72</v>
      </c>
      <c r="F192" s="59">
        <f t="shared" si="15"/>
        <v>147.44</v>
      </c>
    </row>
    <row r="193" spans="1:6" s="11" customFormat="1">
      <c r="A193" s="21">
        <v>300635</v>
      </c>
      <c r="B193" s="22" t="s">
        <v>111</v>
      </c>
      <c r="C193" s="21">
        <v>1.88</v>
      </c>
      <c r="D193" s="21" t="s">
        <v>223</v>
      </c>
      <c r="E193" s="58">
        <f t="shared" si="14"/>
        <v>73.72</v>
      </c>
      <c r="F193" s="59">
        <f t="shared" si="15"/>
        <v>138.59</v>
      </c>
    </row>
    <row r="194" spans="1:6" s="11" customFormat="1">
      <c r="A194" s="21">
        <v>300636</v>
      </c>
      <c r="B194" s="22" t="s">
        <v>112</v>
      </c>
      <c r="C194" s="21">
        <v>2.48</v>
      </c>
      <c r="D194" s="21" t="s">
        <v>223</v>
      </c>
      <c r="E194" s="58">
        <f t="shared" si="14"/>
        <v>73.72</v>
      </c>
      <c r="F194" s="59">
        <f t="shared" si="15"/>
        <v>182.83</v>
      </c>
    </row>
    <row r="195" spans="1:6" s="11" customFormat="1">
      <c r="A195" s="21">
        <v>300629</v>
      </c>
      <c r="B195" s="22" t="s">
        <v>113</v>
      </c>
      <c r="C195" s="21">
        <v>1.2</v>
      </c>
      <c r="D195" s="21" t="s">
        <v>223</v>
      </c>
      <c r="E195" s="58">
        <f t="shared" si="14"/>
        <v>73.72</v>
      </c>
      <c r="F195" s="59">
        <f t="shared" si="15"/>
        <v>88.46</v>
      </c>
    </row>
    <row r="196" spans="1:6" s="11" customFormat="1">
      <c r="A196" s="21">
        <v>300631</v>
      </c>
      <c r="B196" s="22" t="s">
        <v>114</v>
      </c>
      <c r="C196" s="21">
        <v>2</v>
      </c>
      <c r="D196" s="21" t="s">
        <v>223</v>
      </c>
      <c r="E196" s="58">
        <f t="shared" si="14"/>
        <v>73.72</v>
      </c>
      <c r="F196" s="59">
        <f t="shared" si="15"/>
        <v>147.44</v>
      </c>
    </row>
    <row r="197" spans="1:6" s="11" customFormat="1">
      <c r="A197" s="21">
        <v>300625</v>
      </c>
      <c r="B197" s="22" t="s">
        <v>115</v>
      </c>
      <c r="C197" s="21">
        <v>1.68</v>
      </c>
      <c r="D197" s="21" t="s">
        <v>223</v>
      </c>
      <c r="E197" s="58">
        <f t="shared" si="14"/>
        <v>73.72</v>
      </c>
      <c r="F197" s="59">
        <f t="shared" si="15"/>
        <v>123.85</v>
      </c>
    </row>
    <row r="198" spans="1:6" s="11" customFormat="1">
      <c r="A198" s="21">
        <v>300624</v>
      </c>
      <c r="B198" s="22" t="s">
        <v>116</v>
      </c>
      <c r="C198" s="21">
        <v>2.8</v>
      </c>
      <c r="D198" s="21" t="s">
        <v>223</v>
      </c>
      <c r="E198" s="58">
        <f t="shared" si="14"/>
        <v>73.72</v>
      </c>
      <c r="F198" s="59">
        <f t="shared" si="15"/>
        <v>206.42</v>
      </c>
    </row>
    <row r="199" spans="1:6" s="11" customFormat="1">
      <c r="A199" s="21">
        <v>300626</v>
      </c>
      <c r="B199" s="22" t="s">
        <v>117</v>
      </c>
      <c r="C199" s="21">
        <v>3.6</v>
      </c>
      <c r="D199" s="21" t="s">
        <v>223</v>
      </c>
      <c r="E199" s="58">
        <f t="shared" si="14"/>
        <v>73.72</v>
      </c>
      <c r="F199" s="59">
        <f t="shared" si="15"/>
        <v>265.39</v>
      </c>
    </row>
    <row r="200" spans="1:6" s="11" customFormat="1">
      <c r="A200" s="21">
        <v>300623</v>
      </c>
      <c r="B200" s="22" t="s">
        <v>118</v>
      </c>
      <c r="C200" s="21">
        <v>2.8</v>
      </c>
      <c r="D200" s="21" t="s">
        <v>223</v>
      </c>
      <c r="E200" s="58">
        <f t="shared" si="14"/>
        <v>73.72</v>
      </c>
      <c r="F200" s="59">
        <f t="shared" si="15"/>
        <v>206.42</v>
      </c>
    </row>
    <row r="201" spans="1:6" s="11" customFormat="1">
      <c r="A201" s="21">
        <v>300618</v>
      </c>
      <c r="B201" s="22" t="s">
        <v>119</v>
      </c>
      <c r="C201" s="21">
        <v>0.35</v>
      </c>
      <c r="D201" s="21" t="s">
        <v>223</v>
      </c>
      <c r="E201" s="58">
        <f t="shared" si="14"/>
        <v>73.72</v>
      </c>
      <c r="F201" s="59">
        <f t="shared" si="15"/>
        <v>25.8</v>
      </c>
    </row>
    <row r="202" spans="1:6" s="11" customFormat="1">
      <c r="A202" s="21">
        <v>300615</v>
      </c>
      <c r="B202" s="22" t="s">
        <v>120</v>
      </c>
      <c r="C202" s="21">
        <v>1.2</v>
      </c>
      <c r="D202" s="21" t="s">
        <v>223</v>
      </c>
      <c r="E202" s="58">
        <f t="shared" si="14"/>
        <v>73.72</v>
      </c>
      <c r="F202" s="59">
        <f t="shared" si="15"/>
        <v>88.46</v>
      </c>
    </row>
    <row r="203" spans="1:6" s="11" customFormat="1">
      <c r="A203" s="21">
        <v>300617</v>
      </c>
      <c r="B203" s="22" t="s">
        <v>121</v>
      </c>
      <c r="C203" s="21">
        <v>0.72</v>
      </c>
      <c r="D203" s="21" t="s">
        <v>223</v>
      </c>
      <c r="E203" s="58">
        <f t="shared" si="14"/>
        <v>73.72</v>
      </c>
      <c r="F203" s="59">
        <f t="shared" si="15"/>
        <v>53.08</v>
      </c>
    </row>
    <row r="204" spans="1:6" s="11" customFormat="1">
      <c r="A204" s="21">
        <v>300614</v>
      </c>
      <c r="B204" s="22" t="s">
        <v>122</v>
      </c>
      <c r="C204" s="21">
        <v>12</v>
      </c>
      <c r="D204" s="21" t="s">
        <v>223</v>
      </c>
      <c r="E204" s="58">
        <f t="shared" si="14"/>
        <v>73.72</v>
      </c>
      <c r="F204" s="59">
        <f t="shared" si="15"/>
        <v>884.64</v>
      </c>
    </row>
    <row r="205" spans="1:6" s="11" customFormat="1">
      <c r="A205" s="21">
        <v>300600</v>
      </c>
      <c r="B205" s="22" t="s">
        <v>123</v>
      </c>
      <c r="C205" s="21">
        <v>20</v>
      </c>
      <c r="D205" s="21" t="s">
        <v>223</v>
      </c>
      <c r="E205" s="58">
        <f t="shared" si="14"/>
        <v>73.72</v>
      </c>
      <c r="F205" s="59">
        <f t="shared" si="15"/>
        <v>1474.4</v>
      </c>
    </row>
    <row r="206" spans="1:6" s="11" customFormat="1">
      <c r="A206" s="21">
        <v>650859</v>
      </c>
      <c r="B206" s="22" t="s">
        <v>124</v>
      </c>
      <c r="C206" s="21">
        <v>28</v>
      </c>
      <c r="D206" s="21" t="s">
        <v>223</v>
      </c>
      <c r="E206" s="58">
        <f t="shared" si="14"/>
        <v>73.72</v>
      </c>
      <c r="F206" s="59">
        <f t="shared" si="15"/>
        <v>2064.16</v>
      </c>
    </row>
    <row r="207" spans="1:6" s="20" customFormat="1" ht="5.25" customHeight="1">
      <c r="A207" s="23"/>
      <c r="B207" s="24"/>
      <c r="C207" s="21"/>
      <c r="D207" s="21"/>
      <c r="E207" s="21"/>
      <c r="F207" s="21"/>
    </row>
    <row r="208" spans="1:6" s="20" customFormat="1">
      <c r="A208" s="23"/>
      <c r="B208" s="26" t="s">
        <v>225</v>
      </c>
      <c r="C208" s="21"/>
      <c r="D208" s="21"/>
      <c r="E208" s="21"/>
      <c r="F208" s="21"/>
    </row>
    <row r="209" spans="1:6" s="11" customFormat="1">
      <c r="A209" s="21">
        <v>300645</v>
      </c>
      <c r="B209" s="22" t="s">
        <v>131</v>
      </c>
      <c r="C209" s="21">
        <v>0.6</v>
      </c>
      <c r="D209" s="21" t="s">
        <v>223</v>
      </c>
      <c r="E209" s="58">
        <f t="shared" ref="E209:E213" si="16">$C$24</f>
        <v>73.72</v>
      </c>
      <c r="F209" s="59">
        <f t="shared" ref="F209:F213" si="17">ROUND(C209*E209,2)</f>
        <v>44.23</v>
      </c>
    </row>
    <row r="210" spans="1:6" s="11" customFormat="1">
      <c r="A210" s="21">
        <v>300646</v>
      </c>
      <c r="B210" s="22" t="s">
        <v>133</v>
      </c>
      <c r="C210" s="21">
        <v>1.8</v>
      </c>
      <c r="D210" s="21" t="s">
        <v>223</v>
      </c>
      <c r="E210" s="58">
        <f t="shared" si="16"/>
        <v>73.72</v>
      </c>
      <c r="F210" s="59">
        <f t="shared" si="17"/>
        <v>132.69999999999999</v>
      </c>
    </row>
    <row r="211" spans="1:6" s="11" customFormat="1">
      <c r="A211" s="21">
        <v>300659</v>
      </c>
      <c r="B211" s="22" t="s">
        <v>135</v>
      </c>
      <c r="C211" s="21">
        <v>0.16</v>
      </c>
      <c r="D211" s="21" t="s">
        <v>223</v>
      </c>
      <c r="E211" s="58">
        <f t="shared" si="16"/>
        <v>73.72</v>
      </c>
      <c r="F211" s="59">
        <f t="shared" si="17"/>
        <v>11.8</v>
      </c>
    </row>
    <row r="212" spans="1:6" s="11" customFormat="1">
      <c r="A212" s="21">
        <v>300661</v>
      </c>
      <c r="B212" s="22" t="s">
        <v>136</v>
      </c>
      <c r="C212" s="21">
        <v>0.08</v>
      </c>
      <c r="D212" s="21" t="s">
        <v>223</v>
      </c>
      <c r="E212" s="58">
        <f t="shared" si="16"/>
        <v>73.72</v>
      </c>
      <c r="F212" s="59">
        <f t="shared" si="17"/>
        <v>5.9</v>
      </c>
    </row>
    <row r="213" spans="1:6" s="11" customFormat="1">
      <c r="A213" s="21">
        <v>300601</v>
      </c>
      <c r="B213" s="24" t="s">
        <v>138</v>
      </c>
      <c r="C213" s="21">
        <v>0.2</v>
      </c>
      <c r="D213" s="21" t="s">
        <v>223</v>
      </c>
      <c r="E213" s="58">
        <f t="shared" si="16"/>
        <v>73.72</v>
      </c>
      <c r="F213" s="59">
        <f t="shared" si="17"/>
        <v>14.74</v>
      </c>
    </row>
    <row r="214" spans="1:6" s="3" customFormat="1">
      <c r="A214" s="27"/>
      <c r="B214" s="28"/>
      <c r="C214" s="32"/>
      <c r="D214" s="32"/>
      <c r="E214" s="32"/>
      <c r="F214" s="32"/>
    </row>
    <row r="215" spans="1:6">
      <c r="A215" s="16" t="s">
        <v>62</v>
      </c>
      <c r="B215" s="17"/>
      <c r="C215" s="29"/>
      <c r="D215" s="29"/>
      <c r="E215" s="29"/>
      <c r="F215" s="29"/>
    </row>
    <row r="216" spans="1:6" ht="30">
      <c r="A216" s="50" t="s">
        <v>227</v>
      </c>
      <c r="B216" s="51" t="s">
        <v>0</v>
      </c>
      <c r="C216" s="30" t="s">
        <v>85</v>
      </c>
      <c r="D216" s="30"/>
      <c r="E216" s="30" t="s">
        <v>230</v>
      </c>
      <c r="F216" s="30" t="s">
        <v>222</v>
      </c>
    </row>
    <row r="217" spans="1:6">
      <c r="A217" s="21">
        <v>641071</v>
      </c>
      <c r="B217" s="33" t="s">
        <v>140</v>
      </c>
      <c r="C217" s="21">
        <v>1.5</v>
      </c>
      <c r="D217" s="21" t="s">
        <v>223</v>
      </c>
      <c r="E217" s="58">
        <f>$C$25</f>
        <v>396.1</v>
      </c>
      <c r="F217" s="59">
        <f t="shared" ref="F217" si="18">ROUND(C217*E217,2)</f>
        <v>594.15</v>
      </c>
    </row>
    <row r="218" spans="1:6" s="11" customFormat="1">
      <c r="A218" s="21">
        <v>641081</v>
      </c>
      <c r="B218" s="33" t="s">
        <v>142</v>
      </c>
      <c r="C218" s="21">
        <v>2</v>
      </c>
      <c r="D218" s="21" t="s">
        <v>223</v>
      </c>
      <c r="E218" s="58">
        <f t="shared" ref="E218:E261" si="19">$C$25</f>
        <v>396.1</v>
      </c>
      <c r="F218" s="59">
        <f t="shared" ref="F218:F261" si="20">ROUND(C218*E218,2)</f>
        <v>792.2</v>
      </c>
    </row>
    <row r="219" spans="1:6" s="11" customFormat="1">
      <c r="A219" s="21">
        <v>641091</v>
      </c>
      <c r="B219" s="33" t="s">
        <v>144</v>
      </c>
      <c r="C219" s="21">
        <v>2</v>
      </c>
      <c r="D219" s="21" t="s">
        <v>223</v>
      </c>
      <c r="E219" s="58">
        <f t="shared" si="19"/>
        <v>396.1</v>
      </c>
      <c r="F219" s="59">
        <f t="shared" si="20"/>
        <v>792.2</v>
      </c>
    </row>
    <row r="220" spans="1:6" s="11" customFormat="1">
      <c r="A220" s="21">
        <v>641101</v>
      </c>
      <c r="B220" s="33" t="s">
        <v>146</v>
      </c>
      <c r="C220" s="21">
        <v>2.5</v>
      </c>
      <c r="D220" s="21" t="s">
        <v>223</v>
      </c>
      <c r="E220" s="58">
        <f t="shared" si="19"/>
        <v>396.1</v>
      </c>
      <c r="F220" s="59">
        <f t="shared" si="20"/>
        <v>990.25</v>
      </c>
    </row>
    <row r="221" spans="1:6" s="11" customFormat="1">
      <c r="A221" s="21">
        <v>641111</v>
      </c>
      <c r="B221" s="33" t="s">
        <v>148</v>
      </c>
      <c r="C221" s="21">
        <v>1.7</v>
      </c>
      <c r="D221" s="21" t="s">
        <v>223</v>
      </c>
      <c r="E221" s="58">
        <f t="shared" si="19"/>
        <v>396.1</v>
      </c>
      <c r="F221" s="59">
        <f t="shared" si="20"/>
        <v>673.37</v>
      </c>
    </row>
    <row r="222" spans="1:6" s="11" customFormat="1">
      <c r="A222" s="21">
        <v>641121</v>
      </c>
      <c r="B222" s="33" t="s">
        <v>150</v>
      </c>
      <c r="C222" s="21">
        <v>2.8</v>
      </c>
      <c r="D222" s="21" t="s">
        <v>223</v>
      </c>
      <c r="E222" s="58">
        <f t="shared" si="19"/>
        <v>396.1</v>
      </c>
      <c r="F222" s="59">
        <f t="shared" si="20"/>
        <v>1109.08</v>
      </c>
    </row>
    <row r="223" spans="1:6" s="11" customFormat="1">
      <c r="A223" s="21">
        <v>641133</v>
      </c>
      <c r="B223" s="33" t="s">
        <v>152</v>
      </c>
      <c r="C223" s="21">
        <v>1</v>
      </c>
      <c r="D223" s="21" t="s">
        <v>223</v>
      </c>
      <c r="E223" s="58">
        <f t="shared" si="19"/>
        <v>396.1</v>
      </c>
      <c r="F223" s="59">
        <f t="shared" si="20"/>
        <v>396.1</v>
      </c>
    </row>
    <row r="224" spans="1:6" s="11" customFormat="1">
      <c r="A224" s="21">
        <v>642001</v>
      </c>
      <c r="B224" s="33" t="s">
        <v>153</v>
      </c>
      <c r="C224" s="21">
        <v>1</v>
      </c>
      <c r="D224" s="21" t="s">
        <v>223</v>
      </c>
      <c r="E224" s="58">
        <f t="shared" si="19"/>
        <v>396.1</v>
      </c>
      <c r="F224" s="59">
        <f t="shared" si="20"/>
        <v>396.1</v>
      </c>
    </row>
    <row r="225" spans="1:6" s="11" customFormat="1">
      <c r="A225" s="21">
        <v>642021</v>
      </c>
      <c r="B225" s="33" t="s">
        <v>155</v>
      </c>
      <c r="C225" s="21">
        <v>1.5</v>
      </c>
      <c r="D225" s="21" t="s">
        <v>223</v>
      </c>
      <c r="E225" s="58">
        <f t="shared" si="19"/>
        <v>396.1</v>
      </c>
      <c r="F225" s="59">
        <f t="shared" si="20"/>
        <v>594.15</v>
      </c>
    </row>
    <row r="226" spans="1:6" s="11" customFormat="1">
      <c r="A226" s="21">
        <v>642031</v>
      </c>
      <c r="B226" s="33" t="s">
        <v>157</v>
      </c>
      <c r="C226" s="21">
        <v>1.7</v>
      </c>
      <c r="D226" s="21" t="s">
        <v>223</v>
      </c>
      <c r="E226" s="58">
        <f t="shared" si="19"/>
        <v>396.1</v>
      </c>
      <c r="F226" s="59">
        <f t="shared" si="20"/>
        <v>673.37</v>
      </c>
    </row>
    <row r="227" spans="1:6" s="11" customFormat="1">
      <c r="A227" s="21">
        <v>642041</v>
      </c>
      <c r="B227" s="33" t="s">
        <v>159</v>
      </c>
      <c r="C227" s="21">
        <v>2</v>
      </c>
      <c r="D227" s="21" t="s">
        <v>223</v>
      </c>
      <c r="E227" s="58">
        <f t="shared" si="19"/>
        <v>396.1</v>
      </c>
      <c r="F227" s="59">
        <f t="shared" si="20"/>
        <v>792.2</v>
      </c>
    </row>
    <row r="228" spans="1:6" s="11" customFormat="1">
      <c r="A228" s="21">
        <v>642051</v>
      </c>
      <c r="B228" s="33" t="s">
        <v>161</v>
      </c>
      <c r="C228" s="21">
        <v>1.7</v>
      </c>
      <c r="D228" s="21" t="s">
        <v>223</v>
      </c>
      <c r="E228" s="58">
        <f t="shared" si="19"/>
        <v>396.1</v>
      </c>
      <c r="F228" s="59">
        <f t="shared" si="20"/>
        <v>673.37</v>
      </c>
    </row>
    <row r="229" spans="1:6" s="11" customFormat="1">
      <c r="A229" s="21">
        <v>642061</v>
      </c>
      <c r="B229" s="33" t="s">
        <v>163</v>
      </c>
      <c r="C229" s="21">
        <v>2.5</v>
      </c>
      <c r="D229" s="21" t="s">
        <v>223</v>
      </c>
      <c r="E229" s="58">
        <f t="shared" si="19"/>
        <v>396.1</v>
      </c>
      <c r="F229" s="59">
        <f t="shared" si="20"/>
        <v>990.25</v>
      </c>
    </row>
    <row r="230" spans="1:6" s="11" customFormat="1">
      <c r="A230" s="21">
        <v>642071</v>
      </c>
      <c r="B230" s="33" t="s">
        <v>165</v>
      </c>
      <c r="C230" s="21">
        <v>1.7</v>
      </c>
      <c r="D230" s="21" t="s">
        <v>223</v>
      </c>
      <c r="E230" s="58">
        <f t="shared" si="19"/>
        <v>396.1</v>
      </c>
      <c r="F230" s="59">
        <f t="shared" si="20"/>
        <v>673.37</v>
      </c>
    </row>
    <row r="231" spans="1:6" s="11" customFormat="1">
      <c r="A231" s="21">
        <v>642081</v>
      </c>
      <c r="B231" s="33" t="s">
        <v>167</v>
      </c>
      <c r="C231" s="21">
        <v>2.5</v>
      </c>
      <c r="D231" s="21" t="s">
        <v>223</v>
      </c>
      <c r="E231" s="58">
        <f t="shared" si="19"/>
        <v>396.1</v>
      </c>
      <c r="F231" s="59">
        <f t="shared" si="20"/>
        <v>990.25</v>
      </c>
    </row>
    <row r="232" spans="1:6" s="11" customFormat="1">
      <c r="A232" s="21">
        <v>642231</v>
      </c>
      <c r="B232" s="33" t="s">
        <v>169</v>
      </c>
      <c r="C232" s="21">
        <v>2</v>
      </c>
      <c r="D232" s="21" t="s">
        <v>223</v>
      </c>
      <c r="E232" s="58">
        <f t="shared" si="19"/>
        <v>396.1</v>
      </c>
      <c r="F232" s="59">
        <f t="shared" si="20"/>
        <v>792.2</v>
      </c>
    </row>
    <row r="233" spans="1:6" s="11" customFormat="1">
      <c r="A233" s="21">
        <v>642241</v>
      </c>
      <c r="B233" s="33" t="s">
        <v>171</v>
      </c>
      <c r="C233" s="21">
        <v>2.5</v>
      </c>
      <c r="D233" s="21" t="s">
        <v>223</v>
      </c>
      <c r="E233" s="58">
        <f t="shared" si="19"/>
        <v>396.1</v>
      </c>
      <c r="F233" s="59">
        <f t="shared" si="20"/>
        <v>990.25</v>
      </c>
    </row>
    <row r="234" spans="1:6" s="11" customFormat="1">
      <c r="A234" s="21">
        <v>642251</v>
      </c>
      <c r="B234" s="33" t="s">
        <v>173</v>
      </c>
      <c r="C234" s="21">
        <v>3.5</v>
      </c>
      <c r="D234" s="21" t="s">
        <v>223</v>
      </c>
      <c r="E234" s="58">
        <f t="shared" si="19"/>
        <v>396.1</v>
      </c>
      <c r="F234" s="59">
        <f t="shared" si="20"/>
        <v>1386.35</v>
      </c>
    </row>
    <row r="235" spans="1:6" s="11" customFormat="1">
      <c r="A235" s="21">
        <v>642323</v>
      </c>
      <c r="B235" s="33" t="s">
        <v>175</v>
      </c>
      <c r="C235" s="21">
        <v>0.3</v>
      </c>
      <c r="D235" s="21" t="s">
        <v>223</v>
      </c>
      <c r="E235" s="58">
        <f t="shared" si="19"/>
        <v>396.1</v>
      </c>
      <c r="F235" s="59">
        <f t="shared" si="20"/>
        <v>118.83</v>
      </c>
    </row>
    <row r="236" spans="1:6" s="11" customFormat="1">
      <c r="A236" s="21">
        <v>642361</v>
      </c>
      <c r="B236" s="33" t="s">
        <v>176</v>
      </c>
      <c r="C236" s="21">
        <v>0.2</v>
      </c>
      <c r="D236" s="21" t="s">
        <v>223</v>
      </c>
      <c r="E236" s="58">
        <f t="shared" si="19"/>
        <v>396.1</v>
      </c>
      <c r="F236" s="59">
        <f t="shared" si="20"/>
        <v>79.22</v>
      </c>
    </row>
    <row r="237" spans="1:6" s="11" customFormat="1">
      <c r="A237" s="21">
        <v>642371</v>
      </c>
      <c r="B237" s="33" t="s">
        <v>178</v>
      </c>
      <c r="C237" s="21">
        <v>0.3</v>
      </c>
      <c r="D237" s="21" t="s">
        <v>223</v>
      </c>
      <c r="E237" s="58">
        <f t="shared" si="19"/>
        <v>396.1</v>
      </c>
      <c r="F237" s="59">
        <f t="shared" si="20"/>
        <v>118.83</v>
      </c>
    </row>
    <row r="238" spans="1:6" s="11" customFormat="1">
      <c r="A238" s="21">
        <v>642381</v>
      </c>
      <c r="B238" s="33" t="s">
        <v>180</v>
      </c>
      <c r="C238" s="21">
        <v>0.4</v>
      </c>
      <c r="D238" s="21" t="s">
        <v>223</v>
      </c>
      <c r="E238" s="58">
        <f t="shared" si="19"/>
        <v>396.1</v>
      </c>
      <c r="F238" s="59">
        <f t="shared" si="20"/>
        <v>158.44</v>
      </c>
    </row>
    <row r="239" spans="1:6" s="11" customFormat="1">
      <c r="A239" s="21">
        <v>642441</v>
      </c>
      <c r="B239" s="33" t="s">
        <v>182</v>
      </c>
      <c r="C239" s="21">
        <v>2</v>
      </c>
      <c r="D239" s="21" t="s">
        <v>223</v>
      </c>
      <c r="E239" s="58">
        <f t="shared" si="19"/>
        <v>396.1</v>
      </c>
      <c r="F239" s="59">
        <f t="shared" si="20"/>
        <v>792.2</v>
      </c>
    </row>
    <row r="240" spans="1:6" s="11" customFormat="1">
      <c r="A240" s="21">
        <v>642451</v>
      </c>
      <c r="B240" s="33" t="s">
        <v>184</v>
      </c>
      <c r="C240" s="21">
        <v>2.8</v>
      </c>
      <c r="D240" s="21" t="s">
        <v>223</v>
      </c>
      <c r="E240" s="58">
        <f t="shared" si="19"/>
        <v>396.1</v>
      </c>
      <c r="F240" s="59">
        <f t="shared" si="20"/>
        <v>1109.08</v>
      </c>
    </row>
    <row r="241" spans="1:6" s="11" customFormat="1">
      <c r="A241" s="21">
        <v>645043</v>
      </c>
      <c r="B241" s="33" t="s">
        <v>187</v>
      </c>
      <c r="C241" s="21">
        <v>0.3</v>
      </c>
      <c r="D241" s="21" t="s">
        <v>223</v>
      </c>
      <c r="E241" s="58">
        <f t="shared" si="19"/>
        <v>396.1</v>
      </c>
      <c r="F241" s="59">
        <f t="shared" si="20"/>
        <v>118.83</v>
      </c>
    </row>
    <row r="242" spans="1:6" s="11" customFormat="1">
      <c r="A242" s="21">
        <v>645051</v>
      </c>
      <c r="B242" s="33" t="s">
        <v>125</v>
      </c>
      <c r="C242" s="21">
        <v>0.3</v>
      </c>
      <c r="D242" s="21" t="s">
        <v>223</v>
      </c>
      <c r="E242" s="58">
        <f t="shared" si="19"/>
        <v>396.1</v>
      </c>
      <c r="F242" s="59">
        <f t="shared" si="20"/>
        <v>118.83</v>
      </c>
    </row>
    <row r="243" spans="1:6" s="11" customFormat="1">
      <c r="A243" s="21">
        <v>645061</v>
      </c>
      <c r="B243" s="33" t="s">
        <v>189</v>
      </c>
      <c r="C243" s="21">
        <v>0.3</v>
      </c>
      <c r="D243" s="21" t="s">
        <v>223</v>
      </c>
      <c r="E243" s="58">
        <f t="shared" si="19"/>
        <v>396.1</v>
      </c>
      <c r="F243" s="59">
        <f t="shared" si="20"/>
        <v>118.83</v>
      </c>
    </row>
    <row r="244" spans="1:6" s="11" customFormat="1">
      <c r="A244" s="21">
        <v>645073</v>
      </c>
      <c r="B244" s="33" t="s">
        <v>191</v>
      </c>
      <c r="C244" s="21">
        <v>0.15</v>
      </c>
      <c r="D244" s="21" t="s">
        <v>223</v>
      </c>
      <c r="E244" s="58">
        <f t="shared" si="19"/>
        <v>396.1</v>
      </c>
      <c r="F244" s="59">
        <f t="shared" si="20"/>
        <v>59.42</v>
      </c>
    </row>
    <row r="245" spans="1:6" s="11" customFormat="1">
      <c r="A245" s="21">
        <v>645103</v>
      </c>
      <c r="B245" s="33" t="s">
        <v>192</v>
      </c>
      <c r="C245" s="21">
        <v>0.3</v>
      </c>
      <c r="D245" s="21" t="s">
        <v>223</v>
      </c>
      <c r="E245" s="58">
        <f t="shared" si="19"/>
        <v>396.1</v>
      </c>
      <c r="F245" s="59">
        <f t="shared" si="20"/>
        <v>118.83</v>
      </c>
    </row>
    <row r="246" spans="1:6" s="11" customFormat="1">
      <c r="A246" s="21">
        <v>646001</v>
      </c>
      <c r="B246" s="33" t="s">
        <v>193</v>
      </c>
      <c r="C246" s="21">
        <v>0.5</v>
      </c>
      <c r="D246" s="21" t="s">
        <v>223</v>
      </c>
      <c r="E246" s="58">
        <f t="shared" si="19"/>
        <v>396.1</v>
      </c>
      <c r="F246" s="59">
        <f t="shared" si="20"/>
        <v>198.05</v>
      </c>
    </row>
    <row r="247" spans="1:6" s="11" customFormat="1">
      <c r="A247" s="21">
        <v>651421</v>
      </c>
      <c r="B247" s="33" t="s">
        <v>195</v>
      </c>
      <c r="C247" s="21">
        <v>1</v>
      </c>
      <c r="D247" s="21" t="s">
        <v>223</v>
      </c>
      <c r="E247" s="58">
        <f t="shared" si="19"/>
        <v>396.1</v>
      </c>
      <c r="F247" s="59">
        <f t="shared" si="20"/>
        <v>396.1</v>
      </c>
    </row>
    <row r="248" spans="1:6" s="11" customFormat="1">
      <c r="A248" s="21">
        <v>646011</v>
      </c>
      <c r="B248" s="33" t="s">
        <v>197</v>
      </c>
      <c r="C248" s="21">
        <v>0.5</v>
      </c>
      <c r="D248" s="21" t="s">
        <v>223</v>
      </c>
      <c r="E248" s="58">
        <f t="shared" si="19"/>
        <v>396.1</v>
      </c>
      <c r="F248" s="59">
        <f t="shared" si="20"/>
        <v>198.05</v>
      </c>
    </row>
    <row r="249" spans="1:6" s="11" customFormat="1">
      <c r="A249" s="21">
        <v>646093</v>
      </c>
      <c r="B249" s="33" t="s">
        <v>199</v>
      </c>
      <c r="C249" s="21">
        <v>0.35</v>
      </c>
      <c r="D249" s="21" t="s">
        <v>223</v>
      </c>
      <c r="E249" s="58">
        <f t="shared" si="19"/>
        <v>396.1</v>
      </c>
      <c r="F249" s="59">
        <f t="shared" si="20"/>
        <v>138.63999999999999</v>
      </c>
    </row>
    <row r="250" spans="1:6" s="11" customFormat="1">
      <c r="A250" s="21">
        <v>646101</v>
      </c>
      <c r="B250" s="33" t="s">
        <v>200</v>
      </c>
      <c r="C250" s="21">
        <v>0.5</v>
      </c>
      <c r="D250" s="21" t="s">
        <v>223</v>
      </c>
      <c r="E250" s="58">
        <f t="shared" si="19"/>
        <v>396.1</v>
      </c>
      <c r="F250" s="59">
        <f t="shared" si="20"/>
        <v>198.05</v>
      </c>
    </row>
    <row r="251" spans="1:6" s="11" customFormat="1">
      <c r="A251" s="21">
        <v>648092</v>
      </c>
      <c r="B251" s="33" t="s">
        <v>202</v>
      </c>
      <c r="C251" s="21">
        <v>0.3</v>
      </c>
      <c r="D251" s="21" t="s">
        <v>223</v>
      </c>
      <c r="E251" s="58">
        <f t="shared" si="19"/>
        <v>396.1</v>
      </c>
      <c r="F251" s="59">
        <f t="shared" si="20"/>
        <v>118.83</v>
      </c>
    </row>
    <row r="252" spans="1:6" s="11" customFormat="1">
      <c r="A252" s="21">
        <v>651435</v>
      </c>
      <c r="B252" s="33" t="s">
        <v>203</v>
      </c>
      <c r="C252" s="21">
        <v>0.3</v>
      </c>
      <c r="D252" s="21" t="s">
        <v>223</v>
      </c>
      <c r="E252" s="58">
        <f t="shared" si="19"/>
        <v>396.1</v>
      </c>
      <c r="F252" s="59">
        <f t="shared" si="20"/>
        <v>118.83</v>
      </c>
    </row>
    <row r="253" spans="1:6" s="11" customFormat="1">
      <c r="A253" s="21">
        <v>651439</v>
      </c>
      <c r="B253" s="33" t="s">
        <v>204</v>
      </c>
      <c r="C253" s="21">
        <v>0.5</v>
      </c>
      <c r="D253" s="21" t="s">
        <v>223</v>
      </c>
      <c r="E253" s="58">
        <f t="shared" si="19"/>
        <v>396.1</v>
      </c>
      <c r="F253" s="59">
        <f t="shared" si="20"/>
        <v>198.05</v>
      </c>
    </row>
    <row r="254" spans="1:6" s="11" customFormat="1">
      <c r="A254" s="21">
        <v>651440</v>
      </c>
      <c r="B254" s="33" t="s">
        <v>205</v>
      </c>
      <c r="C254" s="21">
        <v>0.5</v>
      </c>
      <c r="D254" s="21" t="s">
        <v>223</v>
      </c>
      <c r="E254" s="58">
        <f t="shared" si="19"/>
        <v>396.1</v>
      </c>
      <c r="F254" s="59">
        <f t="shared" si="20"/>
        <v>198.05</v>
      </c>
    </row>
    <row r="255" spans="1:6" s="11" customFormat="1">
      <c r="A255" s="21">
        <v>651441</v>
      </c>
      <c r="B255" s="33" t="s">
        <v>206</v>
      </c>
      <c r="C255" s="21">
        <v>0.1</v>
      </c>
      <c r="D255" s="21" t="s">
        <v>223</v>
      </c>
      <c r="E255" s="58">
        <f t="shared" si="19"/>
        <v>396.1</v>
      </c>
      <c r="F255" s="59">
        <f t="shared" si="20"/>
        <v>39.61</v>
      </c>
    </row>
    <row r="256" spans="1:6" s="11" customFormat="1">
      <c r="A256" s="21">
        <v>651442</v>
      </c>
      <c r="B256" s="33" t="s">
        <v>207</v>
      </c>
      <c r="C256" s="21">
        <v>0.4</v>
      </c>
      <c r="D256" s="21" t="s">
        <v>223</v>
      </c>
      <c r="E256" s="58">
        <f t="shared" si="19"/>
        <v>396.1</v>
      </c>
      <c r="F256" s="59">
        <f t="shared" si="20"/>
        <v>158.44</v>
      </c>
    </row>
    <row r="257" spans="1:6" s="11" customFormat="1">
      <c r="A257" s="21">
        <v>651444</v>
      </c>
      <c r="B257" s="33" t="s">
        <v>208</v>
      </c>
      <c r="C257" s="21">
        <v>0.6</v>
      </c>
      <c r="D257" s="21" t="s">
        <v>223</v>
      </c>
      <c r="E257" s="58">
        <f t="shared" si="19"/>
        <v>396.1</v>
      </c>
      <c r="F257" s="59">
        <f t="shared" si="20"/>
        <v>237.66</v>
      </c>
    </row>
    <row r="258" spans="1:6" s="11" customFormat="1">
      <c r="A258" s="21">
        <v>651447</v>
      </c>
      <c r="B258" s="33" t="s">
        <v>210</v>
      </c>
      <c r="C258" s="21">
        <v>1.1000000000000001</v>
      </c>
      <c r="D258" s="21" t="s">
        <v>223</v>
      </c>
      <c r="E258" s="58">
        <f t="shared" si="19"/>
        <v>396.1</v>
      </c>
      <c r="F258" s="59">
        <f t="shared" si="20"/>
        <v>435.71</v>
      </c>
    </row>
    <row r="259" spans="1:6" s="11" customFormat="1">
      <c r="A259" s="21">
        <v>651450</v>
      </c>
      <c r="B259" s="33" t="s">
        <v>212</v>
      </c>
      <c r="C259" s="21">
        <v>1.5</v>
      </c>
      <c r="D259" s="21" t="s">
        <v>223</v>
      </c>
      <c r="E259" s="58">
        <f t="shared" si="19"/>
        <v>396.1</v>
      </c>
      <c r="F259" s="59">
        <f t="shared" si="20"/>
        <v>594.15</v>
      </c>
    </row>
    <row r="260" spans="1:6" s="11" customFormat="1">
      <c r="A260" s="21">
        <v>651453</v>
      </c>
      <c r="B260" s="33" t="s">
        <v>214</v>
      </c>
      <c r="C260" s="21">
        <v>1.7</v>
      </c>
      <c r="D260" s="21" t="s">
        <v>223</v>
      </c>
      <c r="E260" s="58">
        <f t="shared" si="19"/>
        <v>396.1</v>
      </c>
      <c r="F260" s="59">
        <f t="shared" si="20"/>
        <v>673.37</v>
      </c>
    </row>
    <row r="261" spans="1:6" s="11" customFormat="1">
      <c r="A261" s="21">
        <v>651461</v>
      </c>
      <c r="B261" s="33" t="s">
        <v>216</v>
      </c>
      <c r="C261" s="21">
        <v>1.2999999999999999E-2</v>
      </c>
      <c r="D261" s="21" t="s">
        <v>223</v>
      </c>
      <c r="E261" s="58">
        <f t="shared" si="19"/>
        <v>396.1</v>
      </c>
      <c r="F261" s="59">
        <f t="shared" si="20"/>
        <v>5.15</v>
      </c>
    </row>
    <row r="262" spans="1:6">
      <c r="A262" s="27"/>
      <c r="B262" s="34"/>
      <c r="C262" s="29"/>
      <c r="D262" s="29"/>
      <c r="E262" s="29"/>
      <c r="F262" s="29"/>
    </row>
    <row r="263" spans="1:6">
      <c r="A263" s="16" t="s">
        <v>61</v>
      </c>
      <c r="B263" s="17"/>
      <c r="C263" s="29"/>
      <c r="D263" s="29"/>
      <c r="E263" s="29"/>
      <c r="F263" s="29"/>
    </row>
    <row r="264" spans="1:6" ht="30">
      <c r="A264" s="50" t="s">
        <v>227</v>
      </c>
      <c r="B264" s="51" t="s">
        <v>0</v>
      </c>
      <c r="C264" s="30" t="s">
        <v>85</v>
      </c>
      <c r="D264" s="30"/>
      <c r="E264" s="30" t="s">
        <v>230</v>
      </c>
      <c r="F264" s="30" t="s">
        <v>222</v>
      </c>
    </row>
    <row r="265" spans="1:6">
      <c r="A265" s="21">
        <v>641072</v>
      </c>
      <c r="B265" s="33" t="s">
        <v>141</v>
      </c>
      <c r="C265" s="21">
        <v>1.2</v>
      </c>
      <c r="D265" s="21" t="s">
        <v>223</v>
      </c>
      <c r="E265" s="58">
        <f t="shared" ref="E265:E297" si="21">$C$25</f>
        <v>396.1</v>
      </c>
      <c r="F265" s="59">
        <f t="shared" ref="F265:F297" si="22">ROUND(C265*E265,2)</f>
        <v>475.32</v>
      </c>
    </row>
    <row r="266" spans="1:6">
      <c r="A266" s="21">
        <v>641082</v>
      </c>
      <c r="B266" s="33" t="s">
        <v>143</v>
      </c>
      <c r="C266" s="21">
        <v>1.5</v>
      </c>
      <c r="D266" s="21" t="s">
        <v>223</v>
      </c>
      <c r="E266" s="58">
        <f t="shared" si="21"/>
        <v>396.1</v>
      </c>
      <c r="F266" s="59">
        <f t="shared" si="22"/>
        <v>594.15</v>
      </c>
    </row>
    <row r="267" spans="1:6" s="11" customFormat="1">
      <c r="A267" s="21">
        <v>641092</v>
      </c>
      <c r="B267" s="33" t="s">
        <v>145</v>
      </c>
      <c r="C267" s="21">
        <v>1.7</v>
      </c>
      <c r="D267" s="21" t="s">
        <v>223</v>
      </c>
      <c r="E267" s="58">
        <f t="shared" si="21"/>
        <v>396.1</v>
      </c>
      <c r="F267" s="59">
        <f t="shared" si="22"/>
        <v>673.37</v>
      </c>
    </row>
    <row r="268" spans="1:6" s="11" customFormat="1">
      <c r="A268" s="21">
        <v>641102</v>
      </c>
      <c r="B268" s="33" t="s">
        <v>147</v>
      </c>
      <c r="C268" s="21">
        <v>2</v>
      </c>
      <c r="D268" s="21" t="s">
        <v>223</v>
      </c>
      <c r="E268" s="58">
        <f t="shared" si="21"/>
        <v>396.1</v>
      </c>
      <c r="F268" s="59">
        <f t="shared" si="22"/>
        <v>792.2</v>
      </c>
    </row>
    <row r="269" spans="1:6" s="11" customFormat="1">
      <c r="A269" s="21">
        <v>641112</v>
      </c>
      <c r="B269" s="33" t="s">
        <v>149</v>
      </c>
      <c r="C269" s="21">
        <v>1.3</v>
      </c>
      <c r="D269" s="21" t="s">
        <v>223</v>
      </c>
      <c r="E269" s="58">
        <f t="shared" si="21"/>
        <v>396.1</v>
      </c>
      <c r="F269" s="59">
        <f t="shared" si="22"/>
        <v>514.92999999999995</v>
      </c>
    </row>
    <row r="270" spans="1:6" s="11" customFormat="1">
      <c r="A270" s="21">
        <v>641122</v>
      </c>
      <c r="B270" s="33" t="s">
        <v>151</v>
      </c>
      <c r="C270" s="21">
        <v>2.2000000000000002</v>
      </c>
      <c r="D270" s="21" t="s">
        <v>223</v>
      </c>
      <c r="E270" s="58">
        <f t="shared" si="21"/>
        <v>396.1</v>
      </c>
      <c r="F270" s="59">
        <f t="shared" si="22"/>
        <v>871.42</v>
      </c>
    </row>
    <row r="271" spans="1:6" s="11" customFormat="1">
      <c r="A271" s="21">
        <v>642002</v>
      </c>
      <c r="B271" s="33" t="s">
        <v>154</v>
      </c>
      <c r="C271" s="21">
        <v>0.5</v>
      </c>
      <c r="D271" s="21" t="s">
        <v>223</v>
      </c>
      <c r="E271" s="58">
        <f t="shared" si="21"/>
        <v>396.1</v>
      </c>
      <c r="F271" s="59">
        <f t="shared" si="22"/>
        <v>198.05</v>
      </c>
    </row>
    <row r="272" spans="1:6" s="11" customFormat="1">
      <c r="A272" s="21">
        <v>642022</v>
      </c>
      <c r="B272" s="33" t="s">
        <v>156</v>
      </c>
      <c r="C272" s="21">
        <v>0.9</v>
      </c>
      <c r="D272" s="21" t="s">
        <v>223</v>
      </c>
      <c r="E272" s="58">
        <f t="shared" si="21"/>
        <v>396.1</v>
      </c>
      <c r="F272" s="59">
        <f t="shared" si="22"/>
        <v>356.49</v>
      </c>
    </row>
    <row r="273" spans="1:6" s="11" customFormat="1">
      <c r="A273" s="21">
        <v>642032</v>
      </c>
      <c r="B273" s="33" t="s">
        <v>158</v>
      </c>
      <c r="C273" s="21">
        <v>0.9</v>
      </c>
      <c r="D273" s="21" t="s">
        <v>223</v>
      </c>
      <c r="E273" s="58">
        <f t="shared" si="21"/>
        <v>396.1</v>
      </c>
      <c r="F273" s="59">
        <f t="shared" si="22"/>
        <v>356.49</v>
      </c>
    </row>
    <row r="274" spans="1:6" s="11" customFormat="1">
      <c r="A274" s="21">
        <v>642042</v>
      </c>
      <c r="B274" s="33" t="s">
        <v>160</v>
      </c>
      <c r="C274" s="21">
        <v>1.1000000000000001</v>
      </c>
      <c r="D274" s="21" t="s">
        <v>223</v>
      </c>
      <c r="E274" s="58">
        <f t="shared" si="21"/>
        <v>396.1</v>
      </c>
      <c r="F274" s="59">
        <f t="shared" si="22"/>
        <v>435.71</v>
      </c>
    </row>
    <row r="275" spans="1:6" s="11" customFormat="1">
      <c r="A275" s="21">
        <v>642052</v>
      </c>
      <c r="B275" s="33" t="s">
        <v>162</v>
      </c>
      <c r="C275" s="21">
        <v>1</v>
      </c>
      <c r="D275" s="21" t="s">
        <v>223</v>
      </c>
      <c r="E275" s="58">
        <f t="shared" si="21"/>
        <v>396.1</v>
      </c>
      <c r="F275" s="59">
        <f t="shared" si="22"/>
        <v>396.1</v>
      </c>
    </row>
    <row r="276" spans="1:6" s="11" customFormat="1">
      <c r="A276" s="21">
        <v>642062</v>
      </c>
      <c r="B276" s="33" t="s">
        <v>164</v>
      </c>
      <c r="C276" s="21">
        <v>1.5</v>
      </c>
      <c r="D276" s="21" t="s">
        <v>223</v>
      </c>
      <c r="E276" s="58">
        <f t="shared" si="21"/>
        <v>396.1</v>
      </c>
      <c r="F276" s="59">
        <f t="shared" si="22"/>
        <v>594.15</v>
      </c>
    </row>
    <row r="277" spans="1:6" s="11" customFormat="1">
      <c r="A277" s="21">
        <v>642072</v>
      </c>
      <c r="B277" s="33" t="s">
        <v>166</v>
      </c>
      <c r="C277" s="21">
        <v>1</v>
      </c>
      <c r="D277" s="21" t="s">
        <v>223</v>
      </c>
      <c r="E277" s="58">
        <f t="shared" si="21"/>
        <v>396.1</v>
      </c>
      <c r="F277" s="59">
        <f t="shared" si="22"/>
        <v>396.1</v>
      </c>
    </row>
    <row r="278" spans="1:6" s="11" customFormat="1">
      <c r="A278" s="21">
        <v>642082</v>
      </c>
      <c r="B278" s="33" t="s">
        <v>168</v>
      </c>
      <c r="C278" s="21">
        <v>1.5</v>
      </c>
      <c r="D278" s="21" t="s">
        <v>223</v>
      </c>
      <c r="E278" s="58">
        <f t="shared" si="21"/>
        <v>396.1</v>
      </c>
      <c r="F278" s="59">
        <f t="shared" si="22"/>
        <v>594.15</v>
      </c>
    </row>
    <row r="279" spans="1:6" s="11" customFormat="1">
      <c r="A279" s="21">
        <v>642232</v>
      </c>
      <c r="B279" s="33" t="s">
        <v>170</v>
      </c>
      <c r="C279" s="21">
        <v>1</v>
      </c>
      <c r="D279" s="21" t="s">
        <v>223</v>
      </c>
      <c r="E279" s="58">
        <f t="shared" si="21"/>
        <v>396.1</v>
      </c>
      <c r="F279" s="59">
        <f t="shared" si="22"/>
        <v>396.1</v>
      </c>
    </row>
    <row r="280" spans="1:6" s="11" customFormat="1">
      <c r="A280" s="21">
        <v>642242</v>
      </c>
      <c r="B280" s="33" t="s">
        <v>172</v>
      </c>
      <c r="C280" s="21">
        <v>1.5</v>
      </c>
      <c r="D280" s="21" t="s">
        <v>223</v>
      </c>
      <c r="E280" s="58">
        <f t="shared" si="21"/>
        <v>396.1</v>
      </c>
      <c r="F280" s="59">
        <f t="shared" si="22"/>
        <v>594.15</v>
      </c>
    </row>
    <row r="281" spans="1:6" s="11" customFormat="1">
      <c r="A281" s="21">
        <v>642252</v>
      </c>
      <c r="B281" s="33" t="s">
        <v>174</v>
      </c>
      <c r="C281" s="21">
        <v>2</v>
      </c>
      <c r="D281" s="21" t="s">
        <v>223</v>
      </c>
      <c r="E281" s="58">
        <f t="shared" si="21"/>
        <v>396.1</v>
      </c>
      <c r="F281" s="59">
        <f t="shared" si="22"/>
        <v>792.2</v>
      </c>
    </row>
    <row r="282" spans="1:6" s="11" customFormat="1">
      <c r="A282" s="21">
        <v>642362</v>
      </c>
      <c r="B282" s="33" t="s">
        <v>177</v>
      </c>
      <c r="C282" s="21">
        <v>0.2</v>
      </c>
      <c r="D282" s="21" t="s">
        <v>223</v>
      </c>
      <c r="E282" s="58">
        <f t="shared" si="21"/>
        <v>396.1</v>
      </c>
      <c r="F282" s="59">
        <f t="shared" si="22"/>
        <v>79.22</v>
      </c>
    </row>
    <row r="283" spans="1:6" s="11" customFormat="1">
      <c r="A283" s="21">
        <v>642372</v>
      </c>
      <c r="B283" s="33" t="s">
        <v>179</v>
      </c>
      <c r="C283" s="21">
        <v>0.3</v>
      </c>
      <c r="D283" s="21" t="s">
        <v>223</v>
      </c>
      <c r="E283" s="58">
        <f t="shared" si="21"/>
        <v>396.1</v>
      </c>
      <c r="F283" s="59">
        <f t="shared" si="22"/>
        <v>118.83</v>
      </c>
    </row>
    <row r="284" spans="1:6" s="11" customFormat="1">
      <c r="A284" s="21">
        <v>642382</v>
      </c>
      <c r="B284" s="33" t="s">
        <v>181</v>
      </c>
      <c r="C284" s="21">
        <v>0.2</v>
      </c>
      <c r="D284" s="21" t="s">
        <v>223</v>
      </c>
      <c r="E284" s="58">
        <f t="shared" si="21"/>
        <v>396.1</v>
      </c>
      <c r="F284" s="59">
        <f t="shared" si="22"/>
        <v>79.22</v>
      </c>
    </row>
    <row r="285" spans="1:6" s="11" customFormat="1">
      <c r="A285" s="21">
        <v>642442</v>
      </c>
      <c r="B285" s="33" t="s">
        <v>183</v>
      </c>
      <c r="C285" s="21">
        <v>2</v>
      </c>
      <c r="D285" s="21" t="s">
        <v>223</v>
      </c>
      <c r="E285" s="58">
        <f t="shared" si="21"/>
        <v>396.1</v>
      </c>
      <c r="F285" s="59">
        <f t="shared" si="22"/>
        <v>792.2</v>
      </c>
    </row>
    <row r="286" spans="1:6" s="11" customFormat="1">
      <c r="A286" s="21">
        <v>642452</v>
      </c>
      <c r="B286" s="33" t="s">
        <v>185</v>
      </c>
      <c r="C286" s="21">
        <v>2.4</v>
      </c>
      <c r="D286" s="21" t="s">
        <v>223</v>
      </c>
      <c r="E286" s="58">
        <f t="shared" si="21"/>
        <v>396.1</v>
      </c>
      <c r="F286" s="59">
        <f t="shared" si="22"/>
        <v>950.64</v>
      </c>
    </row>
    <row r="287" spans="1:6" s="11" customFormat="1">
      <c r="A287" s="21">
        <v>643042</v>
      </c>
      <c r="B287" s="33" t="s">
        <v>186</v>
      </c>
      <c r="C287" s="21">
        <v>0.3</v>
      </c>
      <c r="D287" s="21" t="s">
        <v>223</v>
      </c>
      <c r="E287" s="58">
        <f t="shared" si="21"/>
        <v>396.1</v>
      </c>
      <c r="F287" s="59">
        <f t="shared" si="22"/>
        <v>118.83</v>
      </c>
    </row>
    <row r="288" spans="1:6" s="11" customFormat="1">
      <c r="A288" s="21">
        <v>645052</v>
      </c>
      <c r="B288" s="33" t="s">
        <v>188</v>
      </c>
      <c r="C288" s="21">
        <v>0.2</v>
      </c>
      <c r="D288" s="21" t="s">
        <v>223</v>
      </c>
      <c r="E288" s="58">
        <f t="shared" si="21"/>
        <v>396.1</v>
      </c>
      <c r="F288" s="59">
        <f t="shared" si="22"/>
        <v>79.22</v>
      </c>
    </row>
    <row r="289" spans="1:6" s="11" customFormat="1">
      <c r="A289" s="21">
        <v>645062</v>
      </c>
      <c r="B289" s="33" t="s">
        <v>190</v>
      </c>
      <c r="C289" s="21">
        <v>0.2</v>
      </c>
      <c r="D289" s="21" t="s">
        <v>223</v>
      </c>
      <c r="E289" s="58">
        <f t="shared" si="21"/>
        <v>396.1</v>
      </c>
      <c r="F289" s="59">
        <f t="shared" si="22"/>
        <v>79.22</v>
      </c>
    </row>
    <row r="290" spans="1:6" s="11" customFormat="1">
      <c r="A290" s="21">
        <v>646002</v>
      </c>
      <c r="B290" s="33" t="s">
        <v>194</v>
      </c>
      <c r="C290" s="21">
        <v>0.3</v>
      </c>
      <c r="D290" s="21" t="s">
        <v>223</v>
      </c>
      <c r="E290" s="58">
        <f t="shared" si="21"/>
        <v>396.1</v>
      </c>
      <c r="F290" s="59">
        <f t="shared" si="22"/>
        <v>118.83</v>
      </c>
    </row>
    <row r="291" spans="1:6" s="11" customFormat="1">
      <c r="A291" s="21">
        <v>651422</v>
      </c>
      <c r="B291" s="33" t="s">
        <v>196</v>
      </c>
      <c r="C291" s="21">
        <v>0.6</v>
      </c>
      <c r="D291" s="21" t="s">
        <v>223</v>
      </c>
      <c r="E291" s="58">
        <f t="shared" si="21"/>
        <v>396.1</v>
      </c>
      <c r="F291" s="59">
        <f t="shared" si="22"/>
        <v>237.66</v>
      </c>
    </row>
    <row r="292" spans="1:6" s="11" customFormat="1">
      <c r="A292" s="21">
        <v>646012</v>
      </c>
      <c r="B292" s="33" t="s">
        <v>198</v>
      </c>
      <c r="C292" s="21">
        <v>0.3</v>
      </c>
      <c r="D292" s="21" t="s">
        <v>223</v>
      </c>
      <c r="E292" s="58">
        <f t="shared" si="21"/>
        <v>396.1</v>
      </c>
      <c r="F292" s="59">
        <f t="shared" si="22"/>
        <v>118.83</v>
      </c>
    </row>
    <row r="293" spans="1:6" s="11" customFormat="1">
      <c r="A293" s="21">
        <v>646102</v>
      </c>
      <c r="B293" s="33" t="s">
        <v>201</v>
      </c>
      <c r="C293" s="21">
        <v>0.3</v>
      </c>
      <c r="D293" s="21" t="s">
        <v>223</v>
      </c>
      <c r="E293" s="58">
        <f t="shared" si="21"/>
        <v>396.1</v>
      </c>
      <c r="F293" s="59">
        <f t="shared" si="22"/>
        <v>118.83</v>
      </c>
    </row>
    <row r="294" spans="1:6" s="11" customFormat="1">
      <c r="A294" s="21">
        <v>651445</v>
      </c>
      <c r="B294" s="33" t="s">
        <v>209</v>
      </c>
      <c r="C294" s="21">
        <v>0.5</v>
      </c>
      <c r="D294" s="21" t="s">
        <v>223</v>
      </c>
      <c r="E294" s="58">
        <f t="shared" si="21"/>
        <v>396.1</v>
      </c>
      <c r="F294" s="59">
        <f t="shared" si="22"/>
        <v>198.05</v>
      </c>
    </row>
    <row r="295" spans="1:6" s="11" customFormat="1">
      <c r="A295" s="21">
        <v>651448</v>
      </c>
      <c r="B295" s="33" t="s">
        <v>211</v>
      </c>
      <c r="C295" s="21">
        <v>0.5</v>
      </c>
      <c r="D295" s="21" t="s">
        <v>223</v>
      </c>
      <c r="E295" s="58">
        <f t="shared" si="21"/>
        <v>396.1</v>
      </c>
      <c r="F295" s="59">
        <f t="shared" si="22"/>
        <v>198.05</v>
      </c>
    </row>
    <row r="296" spans="1:6" s="11" customFormat="1">
      <c r="A296" s="21">
        <v>651451</v>
      </c>
      <c r="B296" s="33" t="s">
        <v>213</v>
      </c>
      <c r="C296" s="21">
        <v>0.7</v>
      </c>
      <c r="D296" s="21" t="s">
        <v>223</v>
      </c>
      <c r="E296" s="58">
        <f t="shared" si="21"/>
        <v>396.1</v>
      </c>
      <c r="F296" s="59">
        <f t="shared" si="22"/>
        <v>277.27</v>
      </c>
    </row>
    <row r="297" spans="1:6" s="11" customFormat="1">
      <c r="A297" s="21">
        <v>651454</v>
      </c>
      <c r="B297" s="33" t="s">
        <v>215</v>
      </c>
      <c r="C297" s="21">
        <v>1</v>
      </c>
      <c r="D297" s="21" t="s">
        <v>223</v>
      </c>
      <c r="E297" s="58">
        <f t="shared" si="21"/>
        <v>396.1</v>
      </c>
      <c r="F297" s="59">
        <f t="shared" si="22"/>
        <v>396.1</v>
      </c>
    </row>
    <row r="298" spans="1:6" ht="10.5" customHeight="1"/>
    <row r="299" spans="1:6">
      <c r="A299" s="52" t="s">
        <v>933</v>
      </c>
    </row>
    <row r="300" spans="1:6">
      <c r="A300" s="52" t="s">
        <v>945</v>
      </c>
    </row>
    <row r="301" spans="1:6">
      <c r="A301" s="52" t="s">
        <v>944</v>
      </c>
    </row>
    <row r="302" spans="1:6">
      <c r="A302" s="52" t="s">
        <v>949</v>
      </c>
      <c r="C302" s="110"/>
    </row>
  </sheetData>
  <sortState ref="A5:F17">
    <sortCondition ref="B5:B17"/>
  </sortState>
  <mergeCells count="13">
    <mergeCell ref="A2:F2"/>
    <mergeCell ref="A32:F32"/>
    <mergeCell ref="A33:F33"/>
    <mergeCell ref="A4:F4"/>
    <mergeCell ref="A17:F17"/>
    <mergeCell ref="A18:F18"/>
    <mergeCell ref="A19:F19"/>
    <mergeCell ref="A21:F21"/>
    <mergeCell ref="A20:F20"/>
    <mergeCell ref="A5:F5"/>
    <mergeCell ref="A6:F6"/>
    <mergeCell ref="A7:F7"/>
    <mergeCell ref="A30:F30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G25"/>
  <sheetViews>
    <sheetView workbookViewId="0">
      <selection activeCell="A6" sqref="A6:B10"/>
    </sheetView>
  </sheetViews>
  <sheetFormatPr defaultRowHeight="15"/>
  <cols>
    <col min="1" max="1" width="8.42578125" style="11" customWidth="1"/>
    <col min="2" max="2" width="59.42578125" style="11" customWidth="1"/>
    <col min="3" max="3" width="12.42578125" style="11" customWidth="1"/>
    <col min="4" max="4" width="3.42578125" style="11" customWidth="1"/>
    <col min="5" max="5" width="10.7109375" style="11" customWidth="1"/>
    <col min="6" max="6" width="11.5703125" style="11" bestFit="1" customWidth="1"/>
  </cols>
  <sheetData>
    <row r="2" spans="1:7" ht="21">
      <c r="A2" s="116" t="s">
        <v>928</v>
      </c>
      <c r="B2" s="117"/>
      <c r="C2" s="117"/>
      <c r="D2" s="117"/>
      <c r="E2" s="117"/>
      <c r="F2" s="117"/>
      <c r="G2" s="118"/>
    </row>
    <row r="4" spans="1:7">
      <c r="A4" s="119" t="s">
        <v>929</v>
      </c>
      <c r="B4" s="120"/>
      <c r="C4" s="120"/>
      <c r="D4" s="120"/>
      <c r="E4" s="120"/>
      <c r="F4" s="120"/>
      <c r="G4" s="121"/>
    </row>
    <row r="6" spans="1:7" ht="30.75" customHeight="1">
      <c r="A6" s="92" t="s">
        <v>238</v>
      </c>
      <c r="B6" s="107" t="s">
        <v>0</v>
      </c>
      <c r="C6" s="135" t="s">
        <v>934</v>
      </c>
      <c r="D6" s="136"/>
      <c r="E6" s="136"/>
      <c r="F6" s="137"/>
    </row>
    <row r="7" spans="1:7" ht="30.75" customHeight="1">
      <c r="A7" s="2" t="s">
        <v>939</v>
      </c>
      <c r="B7" s="106" t="s">
        <v>935</v>
      </c>
      <c r="C7" s="138">
        <f>ROUND(('1 MATERIAIS'!$I$334+'2 MÃO DE OBRA'!$F$26)*0.056*11/21,2)</f>
        <v>46496.76</v>
      </c>
      <c r="D7" s="139"/>
      <c r="E7" s="139"/>
      <c r="F7" s="140"/>
    </row>
    <row r="8" spans="1:7" s="11" customFormat="1">
      <c r="A8" s="2" t="s">
        <v>940</v>
      </c>
      <c r="B8" s="6" t="s">
        <v>936</v>
      </c>
      <c r="C8" s="138">
        <f>ROUND(('1 MATERIAIS'!$I$334+'2 MÃO DE OBRA'!$F$26)*0.056*6/21,2)</f>
        <v>25361.87</v>
      </c>
      <c r="D8" s="139"/>
      <c r="E8" s="139"/>
      <c r="F8" s="140"/>
    </row>
    <row r="9" spans="1:7" s="11" customFormat="1">
      <c r="A9" s="2" t="s">
        <v>941</v>
      </c>
      <c r="B9" s="6" t="s">
        <v>937</v>
      </c>
      <c r="C9" s="138">
        <f>ROUND(('1 MATERIAIS'!$I$334+'2 MÃO DE OBRA'!$F$26)*0.056*2.5/21,2)</f>
        <v>10567.44</v>
      </c>
      <c r="D9" s="139"/>
      <c r="E9" s="139"/>
      <c r="F9" s="140"/>
    </row>
    <row r="10" spans="1:7" s="11" customFormat="1">
      <c r="A10" s="2" t="s">
        <v>942</v>
      </c>
      <c r="B10" s="44" t="s">
        <v>938</v>
      </c>
      <c r="C10" s="138">
        <f>ROUND(('1 MATERIAIS'!$I$334+'2 MÃO DE OBRA'!$F$26)*0.056*1.5/21,2)</f>
        <v>6340.47</v>
      </c>
      <c r="D10" s="139"/>
      <c r="E10" s="139"/>
      <c r="F10" s="140"/>
    </row>
    <row r="11" spans="1:7" s="11" customFormat="1">
      <c r="B11" s="3"/>
      <c r="C11" s="108"/>
      <c r="D11" s="108"/>
      <c r="E11" s="3"/>
    </row>
    <row r="12" spans="1:7" s="11" customFormat="1">
      <c r="B12" s="109" t="s">
        <v>943</v>
      </c>
      <c r="C12" s="141">
        <f>SUM(C7:F11)</f>
        <v>88766.540000000008</v>
      </c>
      <c r="D12" s="142"/>
      <c r="E12" s="142"/>
      <c r="F12" s="143"/>
    </row>
    <row r="13" spans="1:7">
      <c r="B13" s="3"/>
      <c r="C13" s="41"/>
      <c r="D13" s="3"/>
      <c r="E13" s="3"/>
    </row>
    <row r="14" spans="1:7">
      <c r="B14" s="43" t="s">
        <v>930</v>
      </c>
      <c r="C14" s="41"/>
      <c r="D14" s="3"/>
      <c r="E14" s="3"/>
    </row>
    <row r="15" spans="1:7" ht="30.75" customHeight="1">
      <c r="B15" s="132" t="s">
        <v>946</v>
      </c>
      <c r="C15" s="132"/>
      <c r="D15" s="132"/>
      <c r="E15" s="132"/>
      <c r="F15" s="132"/>
    </row>
    <row r="16" spans="1:7" ht="8.25" customHeight="1">
      <c r="B16" s="43"/>
    </row>
    <row r="17" spans="2:6" ht="153.75" customHeight="1">
      <c r="B17" s="144" t="s">
        <v>931</v>
      </c>
      <c r="C17" s="145"/>
      <c r="D17" s="145"/>
      <c r="E17" s="145"/>
      <c r="F17" s="145"/>
    </row>
    <row r="19" spans="2:6" ht="78.75" customHeight="1">
      <c r="B19" s="134" t="s">
        <v>932</v>
      </c>
      <c r="C19" s="134"/>
      <c r="D19" s="134"/>
      <c r="E19" s="134"/>
      <c r="F19" s="134"/>
    </row>
    <row r="21" spans="2:6">
      <c r="B21" s="133" t="s">
        <v>947</v>
      </c>
      <c r="C21" s="133"/>
      <c r="D21" s="133"/>
      <c r="E21" s="133"/>
      <c r="F21" s="133"/>
    </row>
    <row r="23" spans="2:6">
      <c r="B23" s="133" t="s">
        <v>948</v>
      </c>
      <c r="C23" s="133"/>
      <c r="D23" s="133"/>
      <c r="E23" s="133"/>
      <c r="F23" s="133"/>
    </row>
    <row r="25" spans="2:6">
      <c r="B25" s="11" t="s">
        <v>950</v>
      </c>
      <c r="E25" s="110"/>
    </row>
  </sheetData>
  <mergeCells count="13">
    <mergeCell ref="A2:G2"/>
    <mergeCell ref="A4:G4"/>
    <mergeCell ref="B15:F15"/>
    <mergeCell ref="B21:F21"/>
    <mergeCell ref="B23:F23"/>
    <mergeCell ref="B19:F19"/>
    <mergeCell ref="C6:F6"/>
    <mergeCell ref="C7:F7"/>
    <mergeCell ref="C8:F8"/>
    <mergeCell ref="C9:F9"/>
    <mergeCell ref="C10:F10"/>
    <mergeCell ref="C12:F12"/>
    <mergeCell ref="B17:F17"/>
  </mergeCells>
  <pageMargins left="0.51181102362204722" right="0.51181102362204722" top="0.78740157480314965" bottom="0.78740157480314965" header="0.31496062992125984" footer="0.31496062992125984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C40" sqref="C40"/>
    </sheetView>
  </sheetViews>
  <sheetFormatPr defaultRowHeight="15"/>
  <cols>
    <col min="1" max="1" width="9.140625" style="83"/>
    <col min="2" max="2" width="28.28515625" customWidth="1"/>
    <col min="4" max="4" width="3.5703125" customWidth="1"/>
    <col min="5" max="5" width="4" customWidth="1"/>
    <col min="6" max="6" width="24.28515625" customWidth="1"/>
  </cols>
  <sheetData>
    <row r="1" spans="1:6">
      <c r="B1" s="11"/>
      <c r="C1" s="11"/>
      <c r="D1" s="11"/>
      <c r="E1" s="11"/>
      <c r="F1" s="11"/>
    </row>
    <row r="2" spans="1:6" ht="21">
      <c r="A2" s="116" t="s">
        <v>927</v>
      </c>
      <c r="B2" s="117"/>
      <c r="C2" s="117"/>
      <c r="D2" s="117"/>
      <c r="E2" s="117"/>
      <c r="F2" s="118"/>
    </row>
    <row r="4" spans="1:6">
      <c r="A4" s="103" t="s">
        <v>922</v>
      </c>
      <c r="B4" s="100" t="s">
        <v>588</v>
      </c>
      <c r="C4" s="101"/>
      <c r="D4" s="101"/>
      <c r="E4" s="102"/>
      <c r="F4" s="92" t="s">
        <v>923</v>
      </c>
    </row>
    <row r="5" spans="1:6">
      <c r="A5" s="98">
        <v>1</v>
      </c>
      <c r="B5" s="18" t="s">
        <v>924</v>
      </c>
      <c r="C5" s="99"/>
      <c r="D5" s="99"/>
      <c r="E5" s="19"/>
      <c r="F5" s="105">
        <f>'1 MATERIAIS'!I334</f>
        <v>946724.72999999975</v>
      </c>
    </row>
    <row r="6" spans="1:6">
      <c r="A6" s="98">
        <v>2</v>
      </c>
      <c r="B6" s="18" t="s">
        <v>925</v>
      </c>
      <c r="C6" s="99"/>
      <c r="D6" s="99"/>
      <c r="E6" s="19"/>
      <c r="F6" s="105">
        <f>'2 MÃO DE OBRA'!F26</f>
        <v>638392</v>
      </c>
    </row>
    <row r="7" spans="1:6" s="11" customFormat="1">
      <c r="A7" s="98">
        <v>3</v>
      </c>
      <c r="B7" s="18" t="s">
        <v>926</v>
      </c>
      <c r="C7" s="99"/>
      <c r="D7" s="99"/>
      <c r="E7" s="19"/>
      <c r="F7" s="105">
        <f>ROUND((F5+F6)*0.056,2)</f>
        <v>88766.54</v>
      </c>
    </row>
    <row r="9" spans="1:6">
      <c r="B9" s="100" t="s">
        <v>593</v>
      </c>
      <c r="C9" s="101"/>
      <c r="D9" s="101"/>
      <c r="E9" s="102"/>
      <c r="F9" s="104">
        <f>SUM(F5:F8)</f>
        <v>1673883.2699999998</v>
      </c>
    </row>
    <row r="11" spans="1:6">
      <c r="A11" s="146" t="s">
        <v>933</v>
      </c>
      <c r="B11" s="146"/>
      <c r="C11" s="146"/>
      <c r="D11" s="146"/>
      <c r="E11" s="146"/>
      <c r="F11" s="146"/>
    </row>
    <row r="12" spans="1:6">
      <c r="A12" s="146"/>
      <c r="B12" s="146"/>
      <c r="C12" s="146"/>
      <c r="D12" s="146"/>
      <c r="E12" s="146"/>
      <c r="F12" s="146"/>
    </row>
    <row r="13" spans="1:6" ht="31.5" customHeight="1">
      <c r="A13" s="146" t="s">
        <v>945</v>
      </c>
      <c r="B13" s="146"/>
      <c r="C13" s="146"/>
      <c r="D13" s="146"/>
      <c r="E13" s="146"/>
      <c r="F13" s="146"/>
    </row>
    <row r="14" spans="1:6">
      <c r="A14" s="133" t="s">
        <v>951</v>
      </c>
      <c r="B14" s="133"/>
      <c r="C14" s="133"/>
      <c r="D14" s="133"/>
      <c r="E14" s="133"/>
      <c r="F14" s="133"/>
    </row>
    <row r="15" spans="1:6">
      <c r="F15" s="110"/>
    </row>
  </sheetData>
  <mergeCells count="4">
    <mergeCell ref="A2:F2"/>
    <mergeCell ref="A11:F12"/>
    <mergeCell ref="A13:F13"/>
    <mergeCell ref="A14:F14"/>
  </mergeCells>
  <pageMargins left="0.51181102362204722" right="0.51181102362204722" top="0.78740157480314965" bottom="0.78740157480314965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selection activeCell="B37" sqref="B37"/>
    </sheetView>
  </sheetViews>
  <sheetFormatPr defaultRowHeight="15"/>
  <cols>
    <col min="1" max="1" width="6.28515625" customWidth="1"/>
    <col min="2" max="2" width="59.42578125" customWidth="1"/>
    <col min="3" max="3" width="13.28515625" bestFit="1" customWidth="1"/>
    <col min="4" max="4" width="1.7109375" customWidth="1"/>
    <col min="6" max="6" width="10.5703125" bestFit="1" customWidth="1"/>
    <col min="7" max="9" width="11.5703125" bestFit="1" customWidth="1"/>
    <col min="10" max="15" width="13.28515625" bestFit="1" customWidth="1"/>
  </cols>
  <sheetData>
    <row r="1" spans="1:15" ht="18.75">
      <c r="A1" s="147" t="s">
        <v>953</v>
      </c>
    </row>
    <row r="3" spans="1:15">
      <c r="A3" s="92" t="s">
        <v>238</v>
      </c>
      <c r="B3" s="148" t="s">
        <v>0</v>
      </c>
      <c r="C3" s="103" t="s">
        <v>957</v>
      </c>
      <c r="E3" s="98" t="s">
        <v>961</v>
      </c>
      <c r="F3" s="98" t="s">
        <v>962</v>
      </c>
      <c r="G3" s="98" t="s">
        <v>963</v>
      </c>
      <c r="H3" s="98" t="s">
        <v>964</v>
      </c>
      <c r="I3" s="98" t="s">
        <v>965</v>
      </c>
      <c r="J3" s="98" t="s">
        <v>966</v>
      </c>
      <c r="K3" s="98" t="s">
        <v>967</v>
      </c>
      <c r="L3" s="98" t="s">
        <v>968</v>
      </c>
      <c r="M3" s="98" t="s">
        <v>969</v>
      </c>
      <c r="N3" s="98" t="s">
        <v>970</v>
      </c>
      <c r="O3" s="98" t="s">
        <v>971</v>
      </c>
    </row>
    <row r="4" spans="1:15" ht="30">
      <c r="A4" s="92" t="s">
        <v>939</v>
      </c>
      <c r="B4" s="149" t="s">
        <v>935</v>
      </c>
      <c r="C4" s="6"/>
    </row>
    <row r="5" spans="1:15" s="11" customFormat="1">
      <c r="A5" s="2"/>
      <c r="B5" s="6" t="s">
        <v>955</v>
      </c>
      <c r="C5" s="56">
        <f>ROUND('4 TOTALIZAÇÃO'!$F$5*11/21,2)</f>
        <v>495903.43</v>
      </c>
      <c r="E5" s="110"/>
      <c r="F5" s="110"/>
      <c r="G5" s="56">
        <v>150000</v>
      </c>
      <c r="H5" s="56">
        <v>150000</v>
      </c>
      <c r="I5" s="105">
        <f>C5-G5-H5</f>
        <v>195903.43</v>
      </c>
      <c r="J5" s="105"/>
      <c r="K5" s="110"/>
      <c r="L5" s="110"/>
      <c r="M5" s="110"/>
      <c r="N5" s="110"/>
      <c r="O5" s="110"/>
    </row>
    <row r="6" spans="1:15" s="11" customFormat="1">
      <c r="A6" s="2"/>
      <c r="B6" s="6" t="s">
        <v>956</v>
      </c>
      <c r="C6" s="56">
        <f>ROUND('4 TOTALIZAÇÃO'!$F$6*11/21,2)</f>
        <v>334395.81</v>
      </c>
      <c r="E6" s="110"/>
      <c r="F6" s="110"/>
      <c r="G6" s="56">
        <v>100000</v>
      </c>
      <c r="H6" s="56">
        <v>100000</v>
      </c>
      <c r="I6" s="105">
        <f>C6-G6-H6</f>
        <v>134395.81</v>
      </c>
      <c r="J6" s="105"/>
      <c r="K6" s="110"/>
      <c r="L6" s="110"/>
      <c r="M6" s="110"/>
      <c r="N6" s="110"/>
      <c r="O6" s="110"/>
    </row>
    <row r="7" spans="1:15" s="11" customFormat="1">
      <c r="A7" s="2"/>
      <c r="B7" s="6" t="s">
        <v>954</v>
      </c>
      <c r="C7" s="56">
        <f>ROUND('4 TOTALIZAÇÃO'!$F$7*11/21,2)</f>
        <v>46496.76</v>
      </c>
      <c r="E7" s="110"/>
      <c r="F7" s="105">
        <f>C7</f>
        <v>46496.76</v>
      </c>
      <c r="G7" s="110"/>
      <c r="H7" s="110"/>
      <c r="I7" s="110"/>
      <c r="J7" s="105"/>
      <c r="K7" s="110"/>
      <c r="L7" s="110"/>
      <c r="M7" s="110"/>
      <c r="N7" s="110"/>
      <c r="O7" s="110"/>
    </row>
    <row r="8" spans="1:15">
      <c r="A8" s="92" t="s">
        <v>940</v>
      </c>
      <c r="B8" s="55" t="s">
        <v>936</v>
      </c>
      <c r="C8" s="6"/>
    </row>
    <row r="9" spans="1:15" s="11" customFormat="1">
      <c r="A9" s="2"/>
      <c r="B9" s="6" t="s">
        <v>955</v>
      </c>
      <c r="C9" s="56">
        <f>ROUND('4 TOTALIZAÇÃO'!$F$5*6/21,2)</f>
        <v>270492.78000000003</v>
      </c>
      <c r="E9" s="110"/>
      <c r="F9" s="110"/>
      <c r="G9" s="110"/>
      <c r="H9" s="110"/>
      <c r="I9" s="110"/>
      <c r="J9" s="56">
        <v>80000</v>
      </c>
      <c r="K9" s="56">
        <v>80000</v>
      </c>
      <c r="L9" s="105">
        <f>C9-J9-K9</f>
        <v>110492.78000000003</v>
      </c>
      <c r="M9" s="105"/>
      <c r="N9" s="110"/>
      <c r="O9" s="110"/>
    </row>
    <row r="10" spans="1:15" s="11" customFormat="1">
      <c r="A10" s="2"/>
      <c r="B10" s="6" t="s">
        <v>956</v>
      </c>
      <c r="C10" s="56">
        <f>ROUND('4 TOTALIZAÇÃO'!$F$6*6/21,2)</f>
        <v>182397.71</v>
      </c>
      <c r="E10" s="110"/>
      <c r="F10" s="110"/>
      <c r="G10" s="110"/>
      <c r="H10" s="110"/>
      <c r="I10" s="110"/>
      <c r="J10" s="56">
        <v>50000</v>
      </c>
      <c r="K10" s="56">
        <v>50000</v>
      </c>
      <c r="L10" s="105">
        <f>C10-J10-K10</f>
        <v>82397.709999999992</v>
      </c>
      <c r="M10" s="105"/>
      <c r="N10" s="110"/>
      <c r="O10" s="110"/>
    </row>
    <row r="11" spans="1:15" s="11" customFormat="1">
      <c r="A11" s="2"/>
      <c r="B11" s="6" t="s">
        <v>954</v>
      </c>
      <c r="C11" s="56">
        <f>ROUND('4 TOTALIZAÇÃO'!$F$7*6/21,2)</f>
        <v>25361.87</v>
      </c>
      <c r="E11" s="110"/>
      <c r="F11" s="110"/>
      <c r="G11" s="110"/>
      <c r="H11" s="105">
        <f>C11</f>
        <v>25361.87</v>
      </c>
      <c r="I11" s="110"/>
      <c r="J11" s="110"/>
      <c r="K11" s="110"/>
      <c r="L11" s="110"/>
      <c r="M11" s="110"/>
      <c r="N11" s="110"/>
      <c r="O11" s="110"/>
    </row>
    <row r="12" spans="1:15">
      <c r="A12" s="92" t="s">
        <v>941</v>
      </c>
      <c r="B12" s="149" t="s">
        <v>937</v>
      </c>
      <c r="C12" s="6"/>
    </row>
    <row r="13" spans="1:15" s="11" customFormat="1">
      <c r="A13" s="2"/>
      <c r="B13" s="6" t="s">
        <v>955</v>
      </c>
      <c r="C13" s="56">
        <v>112705.32</v>
      </c>
      <c r="E13" s="110"/>
      <c r="F13" s="110"/>
      <c r="G13" s="110"/>
      <c r="H13" s="110"/>
      <c r="I13" s="110"/>
      <c r="J13" s="110"/>
      <c r="K13" s="110"/>
      <c r="L13" s="110"/>
      <c r="M13" s="56">
        <v>50000</v>
      </c>
      <c r="N13" s="105">
        <f>C13-M13</f>
        <v>62705.320000000007</v>
      </c>
      <c r="O13" s="110"/>
    </row>
    <row r="14" spans="1:15" s="11" customFormat="1">
      <c r="A14" s="2"/>
      <c r="B14" s="6" t="s">
        <v>956</v>
      </c>
      <c r="C14" s="56">
        <f>ROUND('4 TOTALIZAÇÃO'!$F$6*2.5/21,2)</f>
        <v>75999.05</v>
      </c>
      <c r="E14" s="110"/>
      <c r="F14" s="110"/>
      <c r="G14" s="110"/>
      <c r="H14" s="110"/>
      <c r="I14" s="110"/>
      <c r="J14" s="110"/>
      <c r="K14" s="110"/>
      <c r="L14" s="110"/>
      <c r="M14" s="56">
        <v>30000</v>
      </c>
      <c r="N14" s="105">
        <f>C14-M14</f>
        <v>45999.05</v>
      </c>
      <c r="O14" s="110"/>
    </row>
    <row r="15" spans="1:15" s="11" customFormat="1">
      <c r="A15" s="2"/>
      <c r="B15" s="6" t="s">
        <v>954</v>
      </c>
      <c r="C15" s="56">
        <v>10567.44</v>
      </c>
      <c r="E15" s="110"/>
      <c r="F15" s="110"/>
      <c r="G15" s="110"/>
      <c r="H15" s="110"/>
      <c r="I15" s="110"/>
      <c r="J15" s="105">
        <f>C15</f>
        <v>10567.44</v>
      </c>
      <c r="K15" s="110"/>
      <c r="L15" s="110"/>
      <c r="M15" s="110"/>
      <c r="N15" s="110"/>
      <c r="O15" s="110"/>
    </row>
    <row r="16" spans="1:15">
      <c r="A16" s="92" t="s">
        <v>942</v>
      </c>
      <c r="B16" s="109" t="s">
        <v>938</v>
      </c>
      <c r="C16" s="6"/>
    </row>
    <row r="17" spans="1:15">
      <c r="A17" s="6"/>
      <c r="B17" s="6" t="s">
        <v>955</v>
      </c>
      <c r="C17" s="56">
        <f>ROUND('4 TOTALIZAÇÃO'!$F$5*1.5/21,2)</f>
        <v>67623.199999999997</v>
      </c>
      <c r="E17" s="110"/>
      <c r="F17" s="110"/>
      <c r="G17" s="110"/>
      <c r="H17" s="110"/>
      <c r="I17" s="110"/>
      <c r="J17" s="110"/>
      <c r="K17" s="110"/>
      <c r="L17" s="110"/>
      <c r="M17" s="110"/>
      <c r="N17" s="56">
        <v>30000</v>
      </c>
      <c r="O17" s="105">
        <f>C17-N17</f>
        <v>37623.199999999997</v>
      </c>
    </row>
    <row r="18" spans="1:15">
      <c r="A18" s="6"/>
      <c r="B18" s="6" t="s">
        <v>956</v>
      </c>
      <c r="C18" s="56">
        <f>ROUND('4 TOTALIZAÇÃO'!$F$6*1.5/21,2)</f>
        <v>45599.43</v>
      </c>
      <c r="E18" s="110"/>
      <c r="F18" s="110"/>
      <c r="G18" s="110"/>
      <c r="H18" s="110"/>
      <c r="I18" s="110"/>
      <c r="J18" s="110"/>
      <c r="K18" s="105"/>
      <c r="L18" s="110"/>
      <c r="M18" s="110"/>
      <c r="N18" s="56">
        <v>20000</v>
      </c>
      <c r="O18" s="105">
        <f>C18-N18</f>
        <v>25599.43</v>
      </c>
    </row>
    <row r="19" spans="1:15">
      <c r="A19" s="6"/>
      <c r="B19" s="6" t="s">
        <v>954</v>
      </c>
      <c r="C19" s="56">
        <f>ROUND('4 TOTALIZAÇÃO'!$F$7*1.5/21,2)</f>
        <v>6340.47</v>
      </c>
      <c r="E19" s="110"/>
      <c r="F19" s="110"/>
      <c r="G19" s="110"/>
      <c r="H19" s="110"/>
      <c r="I19" s="110"/>
      <c r="J19" s="110"/>
      <c r="K19" s="105">
        <f>C19</f>
        <v>6340.47</v>
      </c>
      <c r="L19" s="110"/>
      <c r="M19" s="110"/>
      <c r="N19" s="110"/>
      <c r="O19" s="110"/>
    </row>
    <row r="20" spans="1:15" s="11" customFormat="1"/>
    <row r="21" spans="1:15" s="11" customFormat="1">
      <c r="B21" s="44" t="s">
        <v>958</v>
      </c>
      <c r="C21" s="105">
        <f>C5+C9+C13+C17</f>
        <v>946724.73</v>
      </c>
      <c r="E21" s="105">
        <f t="shared" ref="E21:O21" si="0">E5+E9+E13+E17</f>
        <v>0</v>
      </c>
      <c r="F21" s="105">
        <f t="shared" si="0"/>
        <v>0</v>
      </c>
      <c r="G21" s="105">
        <f t="shared" si="0"/>
        <v>150000</v>
      </c>
      <c r="H21" s="105">
        <f t="shared" si="0"/>
        <v>150000</v>
      </c>
      <c r="I21" s="105">
        <f t="shared" si="0"/>
        <v>195903.43</v>
      </c>
      <c r="J21" s="105">
        <f t="shared" si="0"/>
        <v>80000</v>
      </c>
      <c r="K21" s="105">
        <f t="shared" si="0"/>
        <v>80000</v>
      </c>
      <c r="L21" s="105">
        <f t="shared" si="0"/>
        <v>110492.78000000003</v>
      </c>
      <c r="M21" s="105">
        <f t="shared" si="0"/>
        <v>50000</v>
      </c>
      <c r="N21" s="105">
        <f t="shared" si="0"/>
        <v>92705.32</v>
      </c>
      <c r="O21" s="105">
        <f t="shared" si="0"/>
        <v>37623.199999999997</v>
      </c>
    </row>
    <row r="22" spans="1:15" s="11" customFormat="1">
      <c r="B22" s="44" t="s">
        <v>959</v>
      </c>
      <c r="C22" s="105">
        <f t="shared" ref="C22:O23" si="1">C6+C10+C14+C18</f>
        <v>638392.00000000012</v>
      </c>
      <c r="E22" s="105">
        <f t="shared" si="1"/>
        <v>0</v>
      </c>
      <c r="F22" s="105">
        <f t="shared" si="1"/>
        <v>0</v>
      </c>
      <c r="G22" s="105">
        <f t="shared" si="1"/>
        <v>100000</v>
      </c>
      <c r="H22" s="105">
        <f t="shared" si="1"/>
        <v>100000</v>
      </c>
      <c r="I22" s="105">
        <f t="shared" si="1"/>
        <v>134395.81</v>
      </c>
      <c r="J22" s="105">
        <f t="shared" si="1"/>
        <v>50000</v>
      </c>
      <c r="K22" s="105">
        <f t="shared" si="1"/>
        <v>50000</v>
      </c>
      <c r="L22" s="105">
        <f t="shared" si="1"/>
        <v>82397.709999999992</v>
      </c>
      <c r="M22" s="105">
        <f t="shared" si="1"/>
        <v>30000</v>
      </c>
      <c r="N22" s="105">
        <f t="shared" si="1"/>
        <v>65999.05</v>
      </c>
      <c r="O22" s="105">
        <f t="shared" si="1"/>
        <v>25599.43</v>
      </c>
    </row>
    <row r="23" spans="1:15" s="11" customFormat="1">
      <c r="B23" s="44" t="s">
        <v>960</v>
      </c>
      <c r="C23" s="105">
        <f t="shared" si="1"/>
        <v>88766.540000000008</v>
      </c>
      <c r="E23" s="105">
        <f t="shared" si="1"/>
        <v>0</v>
      </c>
      <c r="F23" s="105">
        <f t="shared" si="1"/>
        <v>46496.76</v>
      </c>
      <c r="G23" s="105">
        <f t="shared" si="1"/>
        <v>0</v>
      </c>
      <c r="H23" s="105">
        <f t="shared" si="1"/>
        <v>25361.87</v>
      </c>
      <c r="I23" s="105">
        <f t="shared" si="1"/>
        <v>0</v>
      </c>
      <c r="J23" s="105">
        <f t="shared" si="1"/>
        <v>10567.44</v>
      </c>
      <c r="K23" s="105">
        <f t="shared" si="1"/>
        <v>6340.47</v>
      </c>
      <c r="L23" s="105">
        <f t="shared" si="1"/>
        <v>0</v>
      </c>
      <c r="M23" s="105">
        <f t="shared" si="1"/>
        <v>0</v>
      </c>
      <c r="N23" s="105">
        <f t="shared" si="1"/>
        <v>0</v>
      </c>
      <c r="O23" s="105">
        <f t="shared" si="1"/>
        <v>0</v>
      </c>
    </row>
    <row r="24" spans="1:15">
      <c r="B24" s="44" t="s">
        <v>593</v>
      </c>
      <c r="C24" s="105">
        <f>SUM(C21:C23)</f>
        <v>1673883.27</v>
      </c>
      <c r="D24" s="150"/>
      <c r="E24" s="105">
        <f t="shared" ref="E24:O24" si="2">SUM(E21:E23)</f>
        <v>0</v>
      </c>
      <c r="F24" s="105">
        <f t="shared" si="2"/>
        <v>46496.76</v>
      </c>
      <c r="G24" s="105">
        <f t="shared" si="2"/>
        <v>250000</v>
      </c>
      <c r="H24" s="105">
        <f t="shared" si="2"/>
        <v>275361.87</v>
      </c>
      <c r="I24" s="105">
        <f t="shared" si="2"/>
        <v>330299.24</v>
      </c>
      <c r="J24" s="105">
        <f t="shared" si="2"/>
        <v>140567.44</v>
      </c>
      <c r="K24" s="105">
        <f t="shared" si="2"/>
        <v>136340.47</v>
      </c>
      <c r="L24" s="105">
        <f t="shared" si="2"/>
        <v>192890.49000000002</v>
      </c>
      <c r="M24" s="105">
        <f t="shared" si="2"/>
        <v>80000</v>
      </c>
      <c r="N24" s="105">
        <f t="shared" si="2"/>
        <v>158704.37</v>
      </c>
      <c r="O24" s="105">
        <f t="shared" si="2"/>
        <v>63222.63</v>
      </c>
    </row>
    <row r="25" spans="1:15">
      <c r="E25" s="151">
        <f>E24/$C$24</f>
        <v>0</v>
      </c>
      <c r="F25" s="151">
        <f t="shared" ref="F25:O25" si="3">F24/$C$24</f>
        <v>2.7777779271310837E-2</v>
      </c>
      <c r="G25" s="151">
        <f t="shared" si="3"/>
        <v>0.14935330586104728</v>
      </c>
      <c r="H25" s="151">
        <f t="shared" si="3"/>
        <v>0.16450482237031977</v>
      </c>
      <c r="I25" s="151">
        <f t="shared" si="3"/>
        <v>0.19732513366956586</v>
      </c>
      <c r="J25" s="151">
        <f t="shared" si="3"/>
        <v>8.3976847441697658E-2</v>
      </c>
      <c r="K25" s="151">
        <f t="shared" si="3"/>
        <v>8.1451599668595762E-2</v>
      </c>
      <c r="L25" s="151">
        <f t="shared" si="3"/>
        <v>0.11523532940262915</v>
      </c>
      <c r="M25" s="151">
        <f t="shared" si="3"/>
        <v>4.779305787553513E-2</v>
      </c>
      <c r="N25" s="151">
        <f t="shared" si="3"/>
        <v>9.4812089256379267E-2</v>
      </c>
      <c r="O25" s="151">
        <f t="shared" si="3"/>
        <v>3.7770035182919291E-2</v>
      </c>
    </row>
    <row r="26" spans="1:15" ht="6" customHeight="1"/>
    <row r="27" spans="1:15">
      <c r="E27" s="105">
        <f>D27+E24</f>
        <v>0</v>
      </c>
      <c r="F27" s="105">
        <f t="shared" ref="F27:O27" si="4">E27+F24</f>
        <v>46496.76</v>
      </c>
      <c r="G27" s="105">
        <f t="shared" si="4"/>
        <v>296496.76</v>
      </c>
      <c r="H27" s="105">
        <f t="shared" si="4"/>
        <v>571858.63</v>
      </c>
      <c r="I27" s="105">
        <f t="shared" si="4"/>
        <v>902157.87</v>
      </c>
      <c r="J27" s="105">
        <f t="shared" si="4"/>
        <v>1042725.31</v>
      </c>
      <c r="K27" s="105">
        <f t="shared" si="4"/>
        <v>1179065.78</v>
      </c>
      <c r="L27" s="105">
        <f t="shared" si="4"/>
        <v>1371956.27</v>
      </c>
      <c r="M27" s="105">
        <f t="shared" si="4"/>
        <v>1451956.27</v>
      </c>
      <c r="N27" s="105">
        <f t="shared" si="4"/>
        <v>1610660.6400000001</v>
      </c>
      <c r="O27" s="105">
        <f t="shared" si="4"/>
        <v>1673883.27</v>
      </c>
    </row>
    <row r="28" spans="1:15">
      <c r="E28" s="151">
        <f>E27/$C$24</f>
        <v>0</v>
      </c>
      <c r="F28" s="151">
        <f t="shared" ref="F28:O28" si="5">F27/$C$24</f>
        <v>2.7777779271310837E-2</v>
      </c>
      <c r="G28" s="151">
        <f t="shared" si="5"/>
        <v>0.17713108513235812</v>
      </c>
      <c r="H28" s="151">
        <f t="shared" si="5"/>
        <v>0.34163590750267792</v>
      </c>
      <c r="I28" s="151">
        <f t="shared" si="5"/>
        <v>0.53896104117224375</v>
      </c>
      <c r="J28" s="151">
        <f t="shared" si="5"/>
        <v>0.62293788861394139</v>
      </c>
      <c r="K28" s="151">
        <f t="shared" si="5"/>
        <v>0.70438948828253722</v>
      </c>
      <c r="L28" s="151">
        <f t="shared" si="5"/>
        <v>0.81962481768516626</v>
      </c>
      <c r="M28" s="151">
        <f t="shared" si="5"/>
        <v>0.86741787556070149</v>
      </c>
      <c r="N28" s="151">
        <f t="shared" si="5"/>
        <v>0.96222996481708079</v>
      </c>
      <c r="O28" s="151">
        <f t="shared" si="5"/>
        <v>1</v>
      </c>
    </row>
  </sheetData>
  <pageMargins left="0.51181102362204722" right="0.51181102362204722" top="0.78740157480314965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1 MATERIAIS</vt:lpstr>
      <vt:lpstr>2 MÃO DE OBRA</vt:lpstr>
      <vt:lpstr>3 PROJETO</vt:lpstr>
      <vt:lpstr>4 TOTALIZAÇÃO</vt:lpstr>
      <vt:lpstr>Cronograma</vt:lpstr>
      <vt:lpstr>Cronograma!Area_de_impressao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2020-07-30T15:15:29Z</cp:lastPrinted>
  <dcterms:created xsi:type="dcterms:W3CDTF">2018-02-14T13:08:31Z</dcterms:created>
  <dcterms:modified xsi:type="dcterms:W3CDTF">2020-07-30T15:16:40Z</dcterms:modified>
</cp:coreProperties>
</file>